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mando.salvador\Documents\C_ESPACIO PUBLICO_BETA\GARCÍA\SALONES EN EX HACIENDA SAN JUAN DE BUENAVISTA\"/>
    </mc:Choice>
  </mc:AlternateContent>
  <bookViews>
    <workbookView xWindow="0" yWindow="420" windowWidth="23040" windowHeight="8415"/>
  </bookViews>
  <sheets>
    <sheet name="SALONES" sheetId="1" r:id="rId1"/>
  </sheets>
  <definedNames>
    <definedName name="_xlnm.Print_Titles" localSheetId="0">SALONES!$1:$13</definedName>
  </definedNames>
  <calcPr calcId="152511"/>
</workbook>
</file>

<file path=xl/calcChain.xml><?xml version="1.0" encoding="utf-8"?>
<calcChain xmlns="http://schemas.openxmlformats.org/spreadsheetml/2006/main">
  <c r="E33" i="1" l="1"/>
  <c r="E39" i="1" s="1"/>
  <c r="H166" i="1"/>
  <c r="H164" i="1"/>
  <c r="H162" i="1"/>
  <c r="H158" i="1"/>
  <c r="H134" i="1"/>
  <c r="H127" i="1"/>
  <c r="H117" i="1"/>
  <c r="H200" i="1"/>
  <c r="E190" i="1" l="1"/>
  <c r="E182" i="1"/>
  <c r="H240" i="1"/>
  <c r="H244" i="1"/>
  <c r="E264" i="1"/>
  <c r="H264" i="1" s="1"/>
  <c r="H258" i="1"/>
  <c r="H246" i="1"/>
  <c r="H231" i="1"/>
  <c r="E292" i="1"/>
  <c r="H292" i="1" s="1"/>
  <c r="H287" i="1"/>
  <c r="H277" i="1"/>
  <c r="H275" i="1"/>
  <c r="H66" i="1"/>
  <c r="E78" i="1"/>
  <c r="E82" i="1"/>
  <c r="H88" i="1"/>
  <c r="E70" i="1"/>
  <c r="E76" i="1"/>
  <c r="H76" i="1" s="1"/>
  <c r="E74" i="1"/>
  <c r="E72" i="1"/>
  <c r="H72" i="1" s="1"/>
  <c r="E80" i="1"/>
  <c r="H80" i="1" s="1"/>
  <c r="E55" i="1"/>
  <c r="E51" i="1"/>
  <c r="E315" i="1" l="1"/>
  <c r="E268" i="1" l="1"/>
  <c r="E266" i="1"/>
  <c r="E262" i="1"/>
  <c r="H150" i="1" l="1"/>
  <c r="H148" i="1"/>
  <c r="H152" i="1"/>
  <c r="H154" i="1"/>
  <c r="H156" i="1"/>
  <c r="H160" i="1"/>
  <c r="E299" i="1" l="1"/>
  <c r="H268" i="1"/>
  <c r="E178" i="1"/>
  <c r="E96" i="1"/>
  <c r="E94" i="1"/>
  <c r="E35" i="1"/>
  <c r="E23" i="1"/>
  <c r="H35" i="1" l="1"/>
  <c r="H250" i="1" l="1"/>
  <c r="H248" i="1"/>
  <c r="H242" i="1"/>
  <c r="H238" i="1"/>
  <c r="H315" i="1" l="1"/>
  <c r="H223" i="1" l="1"/>
  <c r="H221" i="1"/>
  <c r="H219" i="1"/>
  <c r="H216" i="1"/>
  <c r="H214" i="1"/>
  <c r="H129" i="1" l="1"/>
  <c r="E25" i="1" l="1"/>
  <c r="E29" i="1" s="1"/>
  <c r="H146" i="1" l="1"/>
  <c r="H144" i="1"/>
  <c r="H142" i="1"/>
  <c r="H140" i="1"/>
  <c r="H138" i="1"/>
  <c r="H136" i="1"/>
  <c r="H301" i="1"/>
  <c r="H266" i="1"/>
  <c r="H262" i="1"/>
  <c r="H254" i="1"/>
  <c r="H125" i="1" l="1"/>
  <c r="H123" i="1"/>
  <c r="H121" i="1"/>
  <c r="H119" i="1"/>
  <c r="H115" i="1"/>
  <c r="H113" i="1"/>
  <c r="H111" i="1"/>
  <c r="H109" i="1"/>
  <c r="H107" i="1"/>
  <c r="H105" i="1"/>
  <c r="H103" i="1"/>
  <c r="H101" i="1"/>
  <c r="H96" i="1"/>
  <c r="H45" i="1" l="1"/>
  <c r="H309" i="1" l="1"/>
  <c r="H307" i="1"/>
  <c r="H305" i="1"/>
  <c r="H299" i="1"/>
  <c r="H285" i="1"/>
  <c r="H273" i="1"/>
  <c r="H233" i="1"/>
  <c r="H229" i="1"/>
  <c r="H210" i="1"/>
  <c r="H208" i="1"/>
  <c r="H206" i="1"/>
  <c r="H204" i="1"/>
  <c r="H202" i="1"/>
  <c r="H198" i="1"/>
  <c r="H196" i="1"/>
  <c r="H192" i="1"/>
  <c r="H190" i="1"/>
  <c r="H188" i="1"/>
  <c r="H184" i="1"/>
  <c r="H182" i="1"/>
  <c r="H180" i="1"/>
  <c r="H178" i="1"/>
  <c r="H176" i="1"/>
  <c r="H170" i="1"/>
  <c r="H94" i="1"/>
  <c r="H92" i="1"/>
  <c r="H84" i="1"/>
  <c r="H82" i="1"/>
  <c r="H78" i="1"/>
  <c r="H74" i="1"/>
  <c r="H70" i="1"/>
  <c r="H64" i="1"/>
  <c r="H57" i="1"/>
  <c r="H55" i="1"/>
  <c r="H53" i="1"/>
  <c r="H51" i="1"/>
  <c r="H39" i="1" l="1"/>
  <c r="H33" i="1"/>
  <c r="H29" i="1"/>
  <c r="H25" i="1"/>
  <c r="H23" i="1"/>
  <c r="H18" i="1"/>
  <c r="A18" i="1"/>
  <c r="A23" i="1" s="1"/>
  <c r="H319" i="1" l="1"/>
  <c r="H320" i="1" s="1"/>
  <c r="H321" i="1" s="1"/>
  <c r="A25" i="1"/>
  <c r="A29" i="1" s="1"/>
  <c r="A33" i="1" s="1"/>
  <c r="A35" i="1" l="1"/>
  <c r="A39" i="1" s="1"/>
  <c r="A45" i="1" s="1"/>
  <c r="A51" i="1" s="1"/>
  <c r="A53" i="1" l="1"/>
  <c r="A55" i="1" s="1"/>
  <c r="A57" i="1" s="1"/>
  <c r="A64" i="1" s="1"/>
  <c r="A66" i="1" s="1"/>
  <c r="A70" i="1" s="1"/>
  <c r="A72" i="1" s="1"/>
  <c r="A74" i="1" s="1"/>
  <c r="A76" i="1" l="1"/>
  <c r="A78" i="1" s="1"/>
  <c r="A82" i="1" l="1"/>
  <c r="A84" i="1" s="1"/>
  <c r="A80" i="1"/>
  <c r="A88" i="1" l="1"/>
  <c r="A92" i="1" s="1"/>
  <c r="A94" i="1" s="1"/>
  <c r="A96" i="1" s="1"/>
  <c r="A101" i="1" s="1"/>
  <c r="A103" i="1" s="1"/>
  <c r="A105" i="1" l="1"/>
  <c r="A107" i="1" s="1"/>
  <c r="A109" i="1" s="1"/>
  <c r="A111" i="1" s="1"/>
  <c r="A113" i="1" s="1"/>
  <c r="A115" i="1" s="1"/>
  <c r="A117" i="1" s="1"/>
  <c r="A119" i="1" l="1"/>
  <c r="A121" i="1" s="1"/>
  <c r="A123" i="1" s="1"/>
  <c r="A125" i="1" s="1"/>
  <c r="A127" i="1" s="1"/>
  <c r="A134" i="1" s="1"/>
  <c r="A136" i="1" s="1"/>
  <c r="A129" i="1" l="1"/>
  <c r="A138" i="1" s="1"/>
  <c r="A140" i="1" s="1"/>
  <c r="A142" i="1" s="1"/>
  <c r="A144" i="1" s="1"/>
  <c r="A146" i="1" s="1"/>
  <c r="A148" i="1" s="1"/>
  <c r="A150" i="1" s="1"/>
  <c r="A152" i="1" s="1"/>
  <c r="A154" i="1" s="1"/>
  <c r="A156" i="1" s="1"/>
  <c r="A158" i="1" s="1"/>
  <c r="A160" i="1" s="1"/>
  <c r="A162" i="1" l="1"/>
  <c r="A164" i="1" s="1"/>
  <c r="A166" i="1" s="1"/>
  <c r="A170" i="1" s="1"/>
  <c r="A176" i="1" s="1"/>
  <c r="A178" i="1" s="1"/>
  <c r="A180" i="1" s="1"/>
  <c r="A182" i="1" s="1"/>
  <c r="A184" i="1" s="1"/>
  <c r="A188" i="1" s="1"/>
  <c r="A190" i="1" s="1"/>
  <c r="A192" i="1" s="1"/>
  <c r="A196" i="1" s="1"/>
  <c r="A198" i="1" s="1"/>
  <c r="A200" i="1" l="1"/>
  <c r="A202" i="1" s="1"/>
  <c r="A204" i="1" s="1"/>
  <c r="A206" i="1" s="1"/>
  <c r="A208" i="1" s="1"/>
  <c r="A210" i="1" s="1"/>
  <c r="A214" i="1" s="1"/>
  <c r="A216" i="1" s="1"/>
  <c r="A219" i="1" s="1"/>
  <c r="A221" i="1" s="1"/>
  <c r="A223" i="1" s="1"/>
  <c r="A229" i="1" s="1"/>
  <c r="A231" i="1" s="1"/>
  <c r="A233" i="1" s="1"/>
  <c r="A238" i="1" s="1"/>
  <c r="A240" i="1" s="1"/>
  <c r="A242" i="1" s="1"/>
  <c r="A244" i="1" s="1"/>
  <c r="A246" i="1" s="1"/>
  <c r="A248" i="1" s="1"/>
  <c r="A250" i="1" s="1"/>
  <c r="A254" i="1" s="1"/>
  <c r="A258" i="1" s="1"/>
  <c r="A262" i="1" s="1"/>
  <c r="A264" i="1" s="1"/>
  <c r="A266" i="1" s="1"/>
  <c r="A268" i="1" s="1"/>
  <c r="A273" i="1" s="1"/>
  <c r="A275" i="1" s="1"/>
  <c r="A277" i="1" s="1"/>
  <c r="A279" i="1" s="1"/>
  <c r="A285" i="1" s="1"/>
  <c r="A287" i="1" s="1"/>
  <c r="A292" i="1" s="1"/>
  <c r="A299" i="1" s="1"/>
  <c r="A301" i="1" s="1"/>
  <c r="A305" i="1" s="1"/>
  <c r="A307" i="1" s="1"/>
  <c r="A309" i="1" s="1"/>
  <c r="A315" i="1" s="1"/>
</calcChain>
</file>

<file path=xl/sharedStrings.xml><?xml version="1.0" encoding="utf-8"?>
<sst xmlns="http://schemas.openxmlformats.org/spreadsheetml/2006/main" count="285" uniqueCount="179">
  <si>
    <t>PZA</t>
  </si>
  <si>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</si>
  <si>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</si>
  <si>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</si>
  <si>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</si>
  <si>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</si>
  <si>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</si>
  <si>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</si>
  <si>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</si>
  <si>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</si>
  <si>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LICITACION:</t>
  </si>
  <si>
    <t>FOLIO No.</t>
  </si>
  <si>
    <t>CONSECUTIVO</t>
  </si>
  <si>
    <t>No. CPTO.</t>
  </si>
  <si>
    <t>M2</t>
  </si>
  <si>
    <t>M3</t>
  </si>
  <si>
    <t>ML</t>
  </si>
  <si>
    <t>ACABADOS</t>
  </si>
  <si>
    <t xml:space="preserve">OBRA          :    </t>
  </si>
  <si>
    <t>PRELIMINARES</t>
  </si>
  <si>
    <t>TRAZO Y NIVELACION</t>
  </si>
  <si>
    <t>MOVIMIENTOS DE TIERRAS</t>
  </si>
  <si>
    <t>DESMONTE Y DESPALME</t>
  </si>
  <si>
    <t>CARGA Y ACARREO</t>
  </si>
  <si>
    <t xml:space="preserve">EXCAVACIONES Y PERFORACIONES </t>
  </si>
  <si>
    <t>RELLENOS Y TERRAPLENES</t>
  </si>
  <si>
    <t>CIMENTACIÓN</t>
  </si>
  <si>
    <t>KG</t>
  </si>
  <si>
    <t>SUPERESTRUCTURA</t>
  </si>
  <si>
    <t>ALBAÑILERÍA</t>
  </si>
  <si>
    <t>FIRMES</t>
  </si>
  <si>
    <t>MUROS, DALAS Y CASTILLOS</t>
  </si>
  <si>
    <t>SUMINISTRO Y COLOCACIÓN DE APLANADO DE YESO-AGUA DE HASTA 1.5 CM DE ESPESOR EN MUROS PLOMEADO Y MUESTREADO. INCLUYE: MATERIALES, HERRAMIENTA, EQUIPO, ELEVACIONES, ACARREOS, ANDAMIAJES, MANO DE OBRA Y TODO LO NECESARIO PARA SU CORRECTA EJECUCIÓN.</t>
  </si>
  <si>
    <t xml:space="preserve">CIELOS Y PLAFONES </t>
  </si>
  <si>
    <t>SUMINISTRO Y COLOCACIÓN DE APLANADO DE YESO-AGUA  EN CIELOS DE HASTA 1.5 CM DE ESPESOR   MUESTREADO. INCLUYE: MATERIALES, HERRAMIENTA, EQUIPO, ELEVACIONES, ACARREOS, ANDAMIAJES, MANO DE OBRA Y TODO LO NECESARIO PARA SU CORRECTA EJECUCIÓN.</t>
  </si>
  <si>
    <t>COLOCACIÓN DE PINTURA ACRILICA EN CIELOS TIPO VINIMEX MARCA COMEX O EQUIVALENTE EN CALIDAD Y PRECIO DOS MANOS COLOR BLNACO. INCLUYE: SUMINISTROS, PROTECCIÓN DE  AREAS ADYACENTES, SELLADOR 5 X 1 MARCA COMEX O EQUIVALENTE, ANDAMIOS, DESPERDICIOS, HERRAMIENTA, EQUIPO, MATERIAL DE CONSUMO, MANO DE OBRA Y TODO LO NECESARIO PARA SU CORRECTA EJECUCIÓN.</t>
  </si>
  <si>
    <t>INSTALACIÓNES SANITARIAS</t>
  </si>
  <si>
    <t>TUBERÍA</t>
  </si>
  <si>
    <t>INSTALACIÓNES HIDRÁULICAS</t>
  </si>
  <si>
    <t>DRENAJE PLUVIAL</t>
  </si>
  <si>
    <t>MUEBLES SANITARIOS</t>
  </si>
  <si>
    <t>INODOROS Y MINGITORIOS</t>
  </si>
  <si>
    <t>LAVABOS</t>
  </si>
  <si>
    <t>SUMINISTRO Y COLOCACIÓN DE LAVABO OVALIN GRANDE COLOR BLANCO DE BAJOCUBIERTA, MARCA AMERICAN ESTÁNDAR, MOD.  01123.020 O SIMILAR, INCLUYE: ACCESORIOS DE INSTALACIÓN, TRAMPA PVC, COFFLEX, DESAGÜE Y TODO LO NECESARIO PARA SU CORRECTA EJECUCIÓN Y FUNCIONAMIENTO.</t>
  </si>
  <si>
    <t>MAMPARAS SANITARIOS HOMBRES</t>
  </si>
  <si>
    <t>MAMPARAS SANITARIOS MUJERES</t>
  </si>
  <si>
    <t>INSTALACIÓNES ELÉCTRICAS</t>
  </si>
  <si>
    <t>ALUMBRADO</t>
  </si>
  <si>
    <t>SUMINISTRO E INSTALACION DE ACOMETIDA 120 V SECUNDARIA. INCLUYE: MATERIAL, CARGA, TRASLADO Y DESCARGA DE LOS MISMOS, HERRAMIENTA, EQUIPO Y MANO DE OBRA. DEBERA OBSERVARSE LA NORMA DE DISTRIBUCION VIGENTE.</t>
  </si>
  <si>
    <t>APAGADORES</t>
  </si>
  <si>
    <t>SALIDAS</t>
  </si>
  <si>
    <t>SAL</t>
  </si>
  <si>
    <t>SALIDA ELECTRICA DE LAMPARA  DE TECHO CON POLIDUCTO NARANJA DE 3/4". INCLUYE: MATERIALES, ACCESORIOS, CABLE, HERRAMIENTA, EQUIPO Y MANO DE OBRA Y TODO LO NECESARIO PARA SU CORRECTA EJECUCION.</t>
  </si>
  <si>
    <t>CANCELERÍA</t>
  </si>
  <si>
    <t>VENTANAS</t>
  </si>
  <si>
    <t>CARPINTERÍA</t>
  </si>
  <si>
    <t>PUERTAS</t>
  </si>
  <si>
    <t>MUROS</t>
  </si>
  <si>
    <t>AZOTEAS Y PRETILES</t>
  </si>
  <si>
    <t>SUMINISTRO Y COLOCACIÓN  DE EMPASTADO EN LOSA PARA DAR PENDIENTE DE 7 CM DE ESPESOR PROMEDIO A BASE DE APLICACIÓN DE MORTERO CEMENTO-TERMOLITA, INCLUYE: MATERIAL, MANO DE OBRA, ANDAMIOS, HERRAMIENTA, EQUIPO Y TODO LO NECESARIO PARA SU CORRECTA EJECUCION.</t>
  </si>
  <si>
    <t>SUMINISTRO Y COLOCACIÓN DE IMPERMEABILIZACIÓN ELASTOMERICA MCA. TERMOTEK BLANCO, GARANTIA DE 5 AÑOS O SIMILAR EN CALIDAD, SILICONIZADO Y FIBRATADO EN LOSA Y PRETILES.  INCLUYE:  SUMINISTRO Y COLOCACION, MATERIALES, LIMPIEZA GENERAL DE LA SUPERFICIE,  SELLAMIENTOS CON CEMENTO PLASTICO EN GRIETAS, ANGULOS DE PRETILES, CUELLOS DE TUBERIAS Y BASES DE TINACOS, APLICACIÓN DE UNA CAPA DE SELLADOR, APLICACION DE UNA CAPA DE IMPERMEABILIZANTE, , CON REFUERZO DE ALMA DE POLIESTER DE 170 A 180 GRS./M2 Y UNA SEGUNDA CAPA DE IMPERMEABILIZANTE, MATERIAL, HERRAMIENTA, EQUIPO Y MANO DE OBRA Y TODO LO NECESARIO PARA SU CORRECTA EJECUCIÓN.</t>
  </si>
  <si>
    <t>VARIOS</t>
  </si>
  <si>
    <t>LIMPIEZA FINAL DE LA OBRA</t>
  </si>
  <si>
    <t>LIMPIEZA FINAL DE LA OBRA Y DURANTE EL PERIODO DE EJECUCION DE LA MISMA. INCLUYE: RETIRO DE MATERIALES, SOBRANTES, DESPERDICIOS, ACARREOS, MATERIALES Y MANO DE OBRA.</t>
  </si>
  <si>
    <t>SUBTOTAL</t>
  </si>
  <si>
    <t>IVA</t>
  </si>
  <si>
    <t>TOTAL</t>
  </si>
  <si>
    <t>IMPORTE TOTAL CON LETRA:</t>
  </si>
  <si>
    <t>SUBESTRUCTURA</t>
  </si>
  <si>
    <t>SUMINISTRO E INSTALACIÓN DE TUBO DE PVC SANITARIO DE 50 MM (2")Ø CEDULA 40 MARCA CHARLOTTE O SIMILAR  INCLUYE: ACARREO, CORTES,  PEGAMENTO WEL-DON 705 O SIMILAR, LIMPIADOR, DESPERDICIOS, PRUEBAS, SUPERVISION, HERRAMIENTAS Y TODO LO NECESARIO PARA SU CORRECTA EJECUCIÓN.</t>
  </si>
  <si>
    <t>SUMINISTRO E INSTALACIÓN DE YEE SENCILLA DE PVC SANITARIO DE 100 MM (4")Ø  CEDULA 40 MARCA CHARLOTTE O SIMILAR  INCLUYE: ACARREO, PEGAMENTO, PRUEBAS, HERRAMIENTA Y TODO LO NECESARIO PARA SU CORRECTA EJECUCIÓN.</t>
  </si>
  <si>
    <t>SUMINISTRO E INSTALACIÓN DE TEE DE PVC SANITARIO DE 100 MM (4")Ø  CEDULA 40 MARCA CHARLOTTE O SIMILAR  INCLUYE: ACARREO, PEGAMENTO, PRUEBAS, HERRAMIENTA Y TODO LO NECESARIO PARA SU CORRECTA EJECUCIÓN.</t>
  </si>
  <si>
    <t>SUMINISTRO E INSTALACIÓN DE TUBO DE PVC SANITARIO DE 100 MM (4")Ø CEDULA 40 DWV MARCA CHARLOTTE O SIMILAR, INCLUYE: ACARREO, CORTES,  PEGAMENTO WEL-DON 705 O SIMILAR, LIMPIADOR, DESPERDICIOS, PRUEBAS, SUPERVISION, HERRAMIENTAS Y TODO LO NECESARIO PARA SU CORRECTA EJECUCIÓN.</t>
  </si>
  <si>
    <t>SUMINISTRO E INSTALACIÓN DE CESPOL DE 4" DE PVC SANITARIO CON SALIDA DE  2"Ø . INCLUYE: MATERIAL, ACARREO, PEGAMENTO, PRUEBAS, EXCAVACION, RELLENO, RANURAS, RESANES, EQUIPO, HERRAMIENTA, MANO DE OBRA Y TODO LO NECESARIO PARA SU CORRECTA EJECUCION.</t>
  </si>
  <si>
    <t>SUMINISTRO E INSTALACIÓN DE TUBO DE PVC HIDRÁULICO DE 19 mm (3/4") Ø  CEDULA 40  INCLUYE: ACARREO,  CORTES,PEGAMENTO PARA PVC, LIJA, DESPERDICIOS, PRUEBAS DE HERMETICIDAD, HERRAMIENTA, EQUIPO, MANO DE OBRA Y TODO LO NECESARIO PARA SU CORRECTA EJECUCION.</t>
  </si>
  <si>
    <t>TRAZO Y NIVELACIÓN DE LA OBRA, UTILIZANDO BANCOS DE NIVEL  GEOREFRENCIADOS Y ESTABLECIENDO REFERENCIAS DE CAMPO, INCLUYE: BRIGADA DE TOPOGRAFIA DURANTE EL TIEMPO QUE DURE LA OBRA, EQUIPO, MATERIALES, HERRAMIENTA, MANO DE OBRA Y TODO LO NECESARIO PARA SU CORRECTA EJECUCIÓN.</t>
  </si>
  <si>
    <t>LIMPIEZA Y DESHIERBE DEL AREA POR MEDIOS MANUALES O MECANICOS, INCLUYE: MAQUINARIA, EQUIPO, CARGA, DESCARGA Y ACARREOS HASTA LUGAR INDICADO POR LA SUPERVISIÓN HERRAMIENTA, MANO DE OBRA Y TODO LO NECESARIO PARA SU CORRECTA EJECUCIÓN</t>
  </si>
  <si>
    <t>DESPALME DEL TERRENO NATURAL HASTA UNA PROFUNDIDAD DE 0.20M, VOLUMEN MEDIDO EN SECCION, INCLUYE: MAQUINARIA, EQUIPO, HERRAMIENTA, CARGA, DESCARGA Y ACARREOS, MANO DE OBRA Y TODO LO NECESARIO PARA SU CORRECTA EJECUCIÓN.</t>
  </si>
  <si>
    <t>CARGA, ACARREO Y DESCARGA A TIRO LIBRE DEL MATERIAL PRODUCTO  DE  EXCAVACIONES Y CORTES  VOLUMEN MEDIDO EN SECCION, A TIRADEROS AUTORIZADOS POR EL MUNICIPIO. INCLUYE: MAQUINARIA, HERRAMIENTA, EQUIPO, MANO DE OBRA (SE INCLUYE PAGO DE REGALIAS) Y TODO LO NECESARIO PARA SU CORRECTA EJECUCIÓN.</t>
  </si>
  <si>
    <t>EXCAVACIONES EN MATERIAL TIPO I Y II  PARA CIMENTACIONES POR MEDIOS MANUALES, VOLUMEN MEDIDO EN SECCION, INCLUYE: AFINE, TALUDES DE LA EXCAVACIÓN, HERRAMIENTA, EQUIPO, MANO DE OBRA Y TODO LO NECESARIO PARA SU CORRECTA EJECUCIÓN.</t>
  </si>
  <si>
    <t>ESCARIFICACION DE 20 CM DE PROFUNDIDAD DE LA CAMA DE CORTE, COMPACTADO AL 95% MINIMO DE SU PVSM AASHTO STANDARD, ESTABILIZADA CON EL 5% DE CAL DE 1RA EN SACO  (85% DE HIDRÓXIDO DE CALCIO), INCLUYE: AGUA, MAQUINARIA, HERRAMIENTA, EQUIPO, MANO DE OBRA Y TODO LO NECESARIO PARA SU CORRECTA EJECUCIÓN.</t>
  </si>
  <si>
    <t>RELLENO CON MATERIAL DE BANCO EN CAPAS DE 20 CM DE ESPESOR, COMPACTADAS AL 95% DE SU PVSM, VOLUMEN MEDIDO EN SECCION, INCLUYE: MATERIAL, AGUA, HOMOGENIZACIÓN, EQUIPO, HERRAMIENTAS, MANO DE OBRA Y TODO LO NECESARIO PARA SU CORRECTA EJECUCIÓN. VOLUMEN MEDIDO EN SECCION.</t>
  </si>
  <si>
    <t>CIMBRA  Y DESCIMBRA APARENTE AREA DE CONTACTO PARA  LOSA, MEDIDA A LINEAS DE PROYECTO, UTILIZANDO TRIPLAY DE PINO DE 3/4" DE ESPESOR, LOS TROQUELES Y DEMAS REFUERZOS SE DISEÑARAN POR EL CONTRATISTA, ASI COMO MOLDURAS Y CHAFLANES RESPETANDO LA GEOMETRIA DE LAS MISMAS. INCLUYE: TRAZO, FRONTERA, FABRICACIÓN, CORTES, DESPERDICIOS, HABILITACION, COLOCACION, MATERIALES, MANO DE OBRA, OBRA FALSA, EQUIPO Y TODO LO NECESARIO PARA SU CORRECTA EJECUCIÓN.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</si>
  <si>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EQUIPO, MANO DE OBRA Y TODO LO NECESARIO PARA SU CORRECTA EJECUCIÓN.</t>
  </si>
  <si>
    <t>CONCRETO PREMEZCLADO EN PLANTA DOSIFICADORA PARA LOSAS DE F'c=250 KG/CM2, TMA 3/4", REVENIMIENTO MINIMO DE 16CM, COLADO SEGÚN LAS NORMAS DEL ACI, CURADO CON MEMBRANA. INCLUYE: SUMINISTRO, BOMBEO, COLOCACIÓN, VIBRADO, DESPERDICIOS, MANO DE OBRA, EQUIPO Y TODO LO NECESARIO PARA SU CORRECTA EJECUCIÓN.</t>
  </si>
  <si>
    <t>FIRME 10CM DE ESPESOR, CONCRETO PREMEZCLADO EN PLANTA DOSIFICADORA DE F'C=150 KG/CM2, TAMAÑO  MÁXIMO DE AGREGADO DE 19 MM, REFORZADO CON MALLA ELECTROSOLDADA 6-6-10/10, . COLADO CON JUNTAS DE DILATACIÓN  SEGÚN ESPECIFICACIONES DE PROYECTO. INCLUYE: AFINE DE MATERIAL DESCUBIERTO Y COMPACTADO AL 95% DE SU P.V.S.M., SUMINISTRO DE MATERIALES, TRANSPORTE, BOMBEO, COLOCACIÓN, VIBRADO, CURADO, AGUA, CIMBRA Y DESCIMBRA, CORTES, DESPERDICIOS, TRASLAPES, ALAMBRE, SILLETAS, HERRAMIENTA, PRUEBAS DE LABORATORIO, JUNTAS, EQUIPO, MANO DE OBRA Y TODO LO NECESARIO PARA SU CORRECTA EJECUCIÓN.</t>
  </si>
  <si>
    <t>CASTILLO DE CONCRETO DE 15 X 15 CM,  FABRICADO CON CONCRETO PREMEZCLADO EN PLANTA DOSIFICADORA DE F'C=250 KG/CM2, ARMADO CON 4 VRS. #4 Y ESTRIBOS DE #2 @20CM. INCLUYE: MATERIALES, CIMBRA, DESCIMBRA, CURADO DE CONCRETO, ACERO DE REFUERZO, CORTES, ALAMBRE RECOCIDO,  HERRAMIENTA, EQUIPO, ELEVACIONES, ACARREOS, ANDAMIAJES, MANO DE OBRA Y TODO LO NECESARIO PARA SU CORRECTA EJECUCIÓN.</t>
  </si>
  <si>
    <t>MURO DE BLOCK DE CONCRETO DE 15X20X40 CM. ASENTADO CON MORTERO CEMENTO-ARENA PROP. 1:4.  INCLUYE: SUMINISTRO Y COLOCACION  DE MATERIALES, ACARREO, ELEVACIONES, ANDAMIAJES, TRAZOS, CORTES, DESPERDICIOS, RETIRO DE SOBRANTES FUERA DE LA OBRA, EQUIPO, HERRAMIENTA, MANO DE OBRA EN CUALQUIER NIVEL Y TODO LO NECESARIO PARA SU CORRECTA EJECUCIÓN.</t>
  </si>
  <si>
    <t>ZARPEO Y AFINE  CON MORTERO CEMENTO ARENA 1:5, A PLOMO Y REGLA, REPELLADO FINO, 1.5CM. DE ESPESOR PROMEDIO, INCLUYE: MATERIALES, FLETES , DESPERDICIO, ACARREO HASTA EL LUGAR DE SU UTILIZACIÓN, PICADO DE LAS ÁREAS DE CONCRETO, ELABORACIÓN DE MORTERO, MAESTREADO, PERFILADO, REMATES, EMBOQUILLADO, LIMPIEZA Y RETIRO DE SOBRANTES FUERA DE OBRA, EQUIPO DE SEGURIDAD,  MANO DE OBRA,HERRAMIENTA, EQUIPO Y TODO LO NECESARIO PARA SU CORRECTA EJECUCIÓN, EN CUALQUIER NIVEL.</t>
  </si>
  <si>
    <t>ZARPEO Y AFINE  CON MORTERO CEMENTO ARENA 1:4, MUESTREADO, REPELLADO FINO, 1.5 CM. DE ESPESOR PROMEDIO, INCLUYE: MATERIALES, FLETES , DESPERDICIO, ACARREO HASTA EL LUGAR DE SU UTILIZACIÓN, PICADO DE LAS ÁREAS DE CONCRETO, ELABORACIÓN DE MORTERO,  PERFILADO, REMATES, LIMPIEZA Y RETIRO DE SOBRANTES FUERA DE OBRA, EQUIPO DE SEGURIDAD,  MANO DE OBRA,HERRAMIENTA, EQUIPO Y TODO LO NECESARIO PARA SU CORRECTA EJECUCIÓN EN CUALQUIER NIVEL.</t>
  </si>
  <si>
    <t>TRAZO Y NIVELACION  DE LA LINEA DE DRENAJE PRINCIPAL Y RAMALES CON APARATOS ESTABLECIENDO REFERENCIA DEFINITIVA DE NIVELES Y LOCALIZACION DEL EJE DEFINITIVAMENTE REFERIDO, UTILIZANDO BANCO DE NIVELES, ESTACAS Y PUENTES, INCLUYE: BRIGADA DE TOPOGRAFIA DURANTE EL TIEMPO QUE DURE LA OBRA, EQUIPO, MATERIALES, HERRAMIENTA, MANO DE OBRA Y TODO LO NECESARIO PARA SU CORRECTA EJECUCIÓN.</t>
  </si>
  <si>
    <t>RELLENO CON MATERIAL PRODUCTO DE EXCAVACION INCLUYE: CARGA Y DESCARGA, MANIOBRAS, EQUIPOS, MANO DE OBRA TODO LO NECESARIO PARA SU CORRECTA EJECUCIÓN. (VOLUMEN MEDIDO EN SECCIÓN)</t>
  </si>
  <si>
    <t>SUMINISTRO E INSTALACIÓN DE CODO DE PVC SANITARIO DE 45° X 100 MM (4")Ø MARCA CHARLOTTE O SIMILAR  INCLUYE: ACARREO, PEGAMENTO, PRUEBAS, HERRAMIENTA Y TODO LO NECESARIO PARA SU CORRECTA EJECUCIÓN.</t>
  </si>
  <si>
    <t>SUMINISTRO E INSTALACIÓN DE CODO DE PVC SANITARIO DE 90° X 50 MM (2")Ø MARCA CHARLOTTE O SIMILAR  INCLUYE: ACARREO, PEGAMENTO, PRUEBAS, HERRAMIENTA Y TODO LO NECESARIO PARA SU CORRECTA EJECUCIÓN.</t>
  </si>
  <si>
    <t>SUMINISTRO Y COLOCACION DE INODORO MCA. AMERICAN STANDARD  DE LA LINEA CONVENIENT CADET FLUX MOD. 01231 O SIMILAR EN COLOR BLANCO 020  TIPO EN ELONGADO O EQUIVALENTE, DE 4.8LTS POR DESCARGA INCLUYE: MATERIALES, JUNTA DE CERA PRHOEL, MANO DE OBRA, HERRAMIENTA, ACARREO, FLETE A OBRA DEL MATERIAL, FIJACION, PRUEBAS, AJUSTE, SOPORTES, RETIRO DE SOBRANTES FUERA DE OBRA Y TODO LO NECESARIO PARA SU CORRECTA EJECUCIÓN.</t>
  </si>
  <si>
    <t>SUMINISTRO Y COLOCACION DE FLUXOMETRO MANUAL PARA W.C.  DE 4.8 LTS. MCA. AMERICAN STANDARD MOD.  6047121MX.002 O SIMILAR, INCLUYE: MATERIALES, MANO DE OBRA, HERRAMIENTA, ACARREO, FLETE A OBRA DEL MATERIAL, FIJACION, PRUEBAS, AJUSTE, RETIRO DE SOBRANTES FUERA DE OBRA  Y TODO LO NECESARIO PARA SU CORRECTA EJECUCIÓN.</t>
  </si>
  <si>
    <t>SUMINISTRO Y COLOCACION DE MINGITORIO MCA.  AMERICAN STANDARD DE LA LINEA NUEVO ORINOCO MOD. 01-397 O SIMILAR EN COLOR BLANCO 020, 3.8LPD. INCLUYE: MATERIALES, MANO DE OBRA, HERRAMIENTA, ACARREO, FLETE A OBRA DEL MATERIAL, FIJACION, PRUEBAS, AJUSTE, RETIRO DE SOBRANTES FUERA DE OBRA  Y TODO LO NECESARIO PARA SU CORRECTA EJECUCIÓN.</t>
  </si>
  <si>
    <t>SUMINISTRO  Y COLOCACION  DE  COLADERA DE PISO, UNA BOCA, CON REJILLA REDONDA MCA. HELVEX MOD. 24  O EQUIVALENTE INCLUYE: MATERIALES, MANO DE OBRA, HERRAMIENTA, ACARREO, FLETE A OBRA DEL MATERIAL, FIJACION, RETIRO DE SOBRANTES FUERA DE OBRA  Y TODO LO NECESARIO PARA SU CORRECTA EJECUCIÓN.</t>
  </si>
  <si>
    <t>SUMINISTRO Y COLOCACION DE FLUXOMETRO MANUAL PARA MINGITORIO DE 3.8 LTS. MCA. AMERICAN STANDARD MOD.  6045101MX.002 O SIMILAR, INCLUYE: MATERIALES, MANO DE OBRA, HERRAMIENTA, ACARREO, FLETE A OBRA DEL MATERIAL, FIJACION, PRUEBAS, AJUSTE, RETIRO DE SOBRANTES FUERA DE OBRA Y TODO LO NECESARIO PARA SU CORRECTA EJECUCIÓN.</t>
  </si>
  <si>
    <t>SUMINISTRO Y COLOCACION DE LLAVE TEMPORIZADORA DE SISTEMA DE "PUSH" DE 1.5 GPM MCA. AMERICAN STANDARD MOD. 1340109MX  EN ACABADO CROMADO O EQUIVALENTE, INCLUYE: MATERIALES, MANO DE OBRA, HERRAMIENTA, ACARREO, FLETE A OBRA DEL MATERIAL, MANGERA FLEXIBLE COFLEX O SIMILAR, FIJACION, PRUEBAS, AJUSTE, RETIRO DE SOBRANTES FUERA DE OBRA Y TODO LO NECESARIO PARA SU CORRECTA EJECUCIÓN.</t>
  </si>
  <si>
    <t>SUMINISTRO Y COLOCACION DE MAMPARA ESTANDAR MCA.  SANILOCK MOD.  4211-4 O SIMILAR, DE 1.50X1.50 MTS. TIPO:  PANEL LATERAL,  ACABADO ACERO INOXIDABLE, INCLUYE: MATERIALES, MANO DE OBRA,   ACARREO,   FLETE   A   OBRA,   FIJACION, SOPORTES, CORTES, DESPERDICIOS, RETIRO DE SOBRANTES FUERA DE OBRA Y TODO LO NECESARIO PARA SU CORRECTA EJECUCIÓN.</t>
  </si>
  <si>
    <t>SUMINISTRO Y COLOCACION DE MAMPARA ESTANDAR MCA.  SANILOCK MOD.  4211-5 O SIMILAR, DE 1.78X1.50 MTS. TIPO:  PANEL LATERAL,  ACABADO ACERO INOXIDABLE, INCLUYE: MATERIALES, MANO DE OBRA,   ACARREO,   FLETE   A   OBRA,   FIJACION, SOPORTES, CORTES, DESPERDICIOS, RETIRO DE SOBRANTES FUERA DE OBRA Y TODO LO NECESARIO PARA SU CORRECTA EJECUCIÓN.</t>
  </si>
  <si>
    <t>SUMINISTRO Y COLOCACION DE MAMPARA ESTANDAR MCA.  SANILOCK MOD.  4212-3, DE 0.17 X1.80 MTS. TIPO:  PILASTRA A PARED,  ACABADO ACERO INOXIDABLE, INCLUYE: MATERIALES, MANO DE OBRA,   ACARREO,   FLETE   A   OBRA,   FIJACION, SOPORTES, CORTES, DESPERDICIOS, RETIRO DE SOBRANTES FUERA DE OBRA Y TODO LO NECESARIO PARA SU CORRECTA EJECUCIÓN.</t>
  </si>
  <si>
    <t>SUMINISTRO Y COLOCACION DE MAMPARA ESTANDAR MCA.  SANILOCK MOD.  4214-2, DE 0.15 X1.80 MTS. TIPO:  PILASTRA TERMINAL ,  ACABADO ACERO INOXIDABLE, INCLUYE: MATERIALES, MANO DE OBRA,   ACARREO,   FLETE   A   OBRA,   FIJACION, SOPORTES, CORTES, DESPERDICIOS, RETIRO DE SOBRANTES FUERA DE OBRA Y TODO LO NECESARIO PARA SU CORRECTA EJECUCIÓN.</t>
  </si>
  <si>
    <t>SUMINISTRO Y COLOCACION DE MAMPARA ESTANDAR MCA.  SANILOCK MOD.  4215-2, DE 0.61 X1.50 MTS. TIPO:  PUERTA ,  ACABADO ACERO INOXIDABLE, INCLUYE: MATERIALES, MANO DE OBRA,   ACARREO,   FLETE   A   OBRA,   FIJACION, SOPORTES, CORTES, DESPERDICIOS, RETIRO DE SOBRANTES FUERA DE OBRA Y TODO LO NECESARIO PARA SU CORRECTA EJECUCIÓN.</t>
  </si>
  <si>
    <t>SUMINISTRO Y COLOCACION DE MAMPARA ESTANDAR MCA.  SANILOCK MOD.  4215-4, DE 0.90 X1.50 MTS. TIPO:  PUERTA ,  ACABADO ACERO INOXIDABLE, INCLUYE: MATERIALES, MANO DE OBRA,   ACARREO,   FLETE   A   OBRA,   FIJACION, SOPORTES, CORTES, DESPERDICIOS, RETIRO DE SOBRANTES FUERA DE OBRA Y TODO LO NECESARIO PARA SU CORRECTA EJECUCIÓN.</t>
  </si>
  <si>
    <t>SUMINISTRO Y COLOCACION DE MAMPARA ESTANDAR MCA.  SANILOCK MOD.  4216-0, DE 0.46 X1.20MTS. TIPO:  PANEL MINGITORIO ,  ACABADO ACERO INOXIDABLE, INCLUYE: MATERIALES, MANO DE OBRA,   ACARREO,   FLETE   A   OBRA,   FIJACION, SOPORTES, CORTES, DESPERDICIOS, RETIRO DE SOBRANTES FUERA DE OBRA Y TODO LO NECESARIO PARA SU CORRECTA EJECUCIÓN.</t>
  </si>
  <si>
    <t>EXCAVACIÓN PARA FORMACIÓN DE ZANJA  PARA TENDIDO DE TUBERÍA EN MATERIAL I, II, Y III SEGÚN TRAZO DE DISEÑO HIDRAULICO, INCLUYE: AFINE DE PISO Y TALUDES DE LA EXCAVACIÓN; ACANALAMIENTO DEL MATERIAL Y ACARREOS A 20.00 MTS (VOLUMEN MEDIDO EN SECCIÓN) Y TODO LO NECESARIO PARA SU CORRECTA EJECUCIÓN.</t>
  </si>
  <si>
    <t>SUMINISTRO Y CONSTRUCCION DE REGISTRO  DE 80X80X100CMS. DE PROFUNDIDAD. INCLUYE: MATERIAL, MANO DE OBRA, HERRAMIENTA Y TODO LO NECESARIO PARA SU CORRECTA EJECUCIÓN.</t>
  </si>
  <si>
    <t>SUMINISTRO E INSTALACION DE REDUCCION BUSHING  DE PVC DE 3/4" X 1/2" Ø CEDULA 40 MARCA CHARLOTTE O SIMILAR INCLUYE: ACARREO, SOLDADURA, PASTA, LIJA, DESPERDICIOS, PRUEBAS, HERRAMIENTA, EQUIPO, MANO DE OBRA Y TODO LO NECESARIO PARA SU CORRECTA EJECUCIÓN.</t>
  </si>
  <si>
    <t>TABLEROS Y EQUIPOS</t>
  </si>
  <si>
    <t>SUMINISTRO Y COLOCACION  DE CENTRO DE CARGA DE EMPOTRAR MCA. SQUAR D , 4 ESPACIOS . INCLUYE: MATERIALES, HERRAMIENTA, EQUIPO Y MANO DE OBRA.</t>
  </si>
  <si>
    <t>SUMINISTRO E INSTALACION  DE INTERRUPTOR TERMOMAGNETICO DE 15 AMP 1 POLO. INCLUYE: MATERIALES, HERRAMIENTA, EQUIPO Y MANO DE OBRA.</t>
  </si>
  <si>
    <t>TRAMITES Y PAGOS ANTE CFE</t>
  </si>
  <si>
    <t>TRAMITES Y PAGOS A UNIDAD VERIFICADORA</t>
  </si>
  <si>
    <t>SUMINISTRO E INSTALACIÓN DE APAGADOR DOBLE  MARCA BTICINO  MOD 301302 O SIMILAR. COLOR MARFIL. INCLUYE: MATERIALES, HERRAMIENTA, EQUIPO, ACCESORIOS, MANO DE OBRA Y TODO LO NECESARIO PARA SU CORRECTA EJECUCIÓN.</t>
  </si>
  <si>
    <t xml:space="preserve">SALIDA ELECTRICA DE APAGADOR DOBLE CON POLIDUCTO NARANJA DE 3/4" INC. LA INSTALACION DE ACCESORIOS. INCLUYE: MATERIALES, CABLEADO, HERRAMIENTA, EQUIPO  Y MANO DE OBRAY TODO LO NECESARIO PARA SU CORRECTA EJECUCION. </t>
  </si>
  <si>
    <t>SUMINISTRO E INSTALACIÓN DE REDUCCION DE YEE PVC SANITARIO DE 4" A 2" Ø CEDULA 40 MARCA CHARLOTTE O SIMILAR  INCLUYE: ACARREO, PEGAMENTO, PRUEBAS Y HERRAMIENTA. Y TODO LO NECESARIO PARA SU CORRECTA EJECUCIÓN.</t>
  </si>
  <si>
    <t>SUMINISTRO E INSTALACIÓN DE CODO DE PVC SANITARIO DE 90° X 100 MM (4")Ø MARCA CHARLOTTE O SIMILAR  INCLUYE: ACARREO, PEGAMENTO, PRUEBAS, HERRAMIENTA Y TODO LO NECESARIO PARA SU CORRECTA EJECUCIÓN.</t>
  </si>
  <si>
    <t>SUMINISTRO E INSTALACIÓN DE TEE DE PVC HIDRAULICO 3/4" Ø CEDULA 40  INCLUYE: ACARREO,  CORTES,PEGAMENTO PARA PVC, LIJA, DESPERDICIOS, PRUEBAS DE HERMETICIDAD, HERRAMIENTA, EQUIPO, MANO DE OBRA Y TODO LO NECESARIO PARA SU CORRECTA EJECUCION.</t>
  </si>
  <si>
    <t>SUMINISTRO E INSTALACIÓN DE CODO DE PVC HIDRÁULICO DE 90° 1/2" Ø CEDULA 40  INCLUYE: ACARREO,  CORTES,PEGAMENTO PARA PVC, LIJA, DESPERDICIOS, PRUEBAS DE HERMETICIDAD, HERRAMIENTA, EQUIPO, MANO DE OBRA Y TODO LO NECESARIO PARA SU CORRECTA EJECUCION.</t>
  </si>
  <si>
    <t>ANEXO A</t>
  </si>
  <si>
    <t>SUMINISTRO CONTACTO MONOFÁSICO DOBLE, POLARIZADO CON PUESTA A TIERRA, CONEXIONES LATERALES, PROTECCIÓN POR FALLA A TIERRA DE 15A, 125V, 1F, CAT. NO. QZ4028GFC CON TAPA QZ4803M3BN, MARCA: BTICINO O SIMILAR. (180 V.A.) GRADO INDUSTRIAL, TIPO PESADO. INCLUYE: MANO DE OBRA, HERRAMIENTA, ACARREOS, DESPERDICIOS Y TODO LO NECESARIO PARA SU CORRECTA INSTALACIÓN.</t>
  </si>
  <si>
    <t>PROYECTO  :  CONSTRUCCIÓN DE SALONES EN EX HACIENDA SAN JUAN DE BUENAVISTA</t>
  </si>
  <si>
    <t>SALONES EN EX HACIENDA SAN JUAN DE BUENAVISTA</t>
  </si>
  <si>
    <t>UBICACION :   GARCÍA, N.L.</t>
  </si>
  <si>
    <t>MUNICIPIO  :  GARCÍA, N.L.</t>
  </si>
  <si>
    <t xml:space="preserve"> VIGA DE CIMENTACION DE 0.40x.60 M DE CONCRETO PREMEZCLADO F´C= 250KG/CM2 REFORZADA CON 4 VRS #5 PARTE SUPERIOR, 2 VRS #4 PARTE CENTRAL Y 4 VRS #5 PARTE INF. EST. #3 @20CMS. (VER DETALLE EN PLANO) INCLUYE: SUMINISTRO Y COLOCACION, MATERIALES, CIMBRA Y DECIMBRA, COLADO, VIBRADO, CURADO, HERRAMIENTA, EQUIPO, MANO DE OBRA Y TODO LO NECESARIO PARA SU CORRECTA EJECUCION.</t>
  </si>
  <si>
    <t>LOSA AZOTEA</t>
  </si>
  <si>
    <t>ALIGERANTE DE BARROBLOCK  DE 30x20x20 CMS, ACOMODO EN LOSAS SEGÚN PLANO, INCLUYE: SUMISTRO Y COLOCACION, MATERIAL, HERRAMIENTA, EQUIPO, MANO DE OBRA Y TODO LO NECESARIO PARA SU CORRECTA EJECUCION.</t>
  </si>
  <si>
    <t>MURO DE BLOCK DE CONCRETO DE 20X20X40 CM. ASENTADO CON MORTERO CEMENTO-ARENA PROP. 1:4.  INCLUYE: SUMINISTRO Y COLOCACION  DE MATERIALES, ACARREO, ELEVACIONES, ANDAMIAJES, TRAZOS, CORTES, DESPERDICIOS, RETIRO DE SOBRANTES FUERA DE LA OBRA, EQUIPO, HERRAMIENTA, MANO DE OBRA EN CUALQUIER NIVEL Y TODO LO NECESARIO PARA SU CORRECTA EJECUCIÓN.</t>
  </si>
  <si>
    <r>
      <t xml:space="preserve">SUMINISTRO Y CONSTRUCCION DE CERRAMIENTO DE CONCRETO DE 15 X 15 CM,  FABRICADO CON CONCRETO PREMEZCLADO EN PLANTA DOSIFICADORA DE FC=250 KG/CM2, ARMADO CON 4 VRS #3 Y ESTRIBOS DE ALAMBRON </t>
    </r>
    <r>
      <rPr>
        <i/>
        <sz val="9"/>
        <color theme="1"/>
        <rFont val="Calibri"/>
        <family val="2"/>
        <scheme val="minor"/>
      </rPr>
      <t>#2</t>
    </r>
    <r>
      <rPr>
        <sz val="9"/>
        <color theme="1"/>
        <rFont val="Calibri"/>
        <family val="2"/>
        <scheme val="minor"/>
      </rPr>
      <t xml:space="preserve"> @15CM. INCLUYE: MATERIALES, CIMBRA, DESCIMBRA, CURADO DE CONCRETO, ACERO DE REFUERZO, CORTES, ALAMBRE RECOCIDO,  HERRAMIENTA, EQUIPO, ELEVACIONES, ACARREOS, ANDAMIAJES, MANO DE OBRA Y TODO LO NECESARIO PARA SU CORRECTA EJECUCIÓN.</t>
    </r>
  </si>
  <si>
    <t>SUMINISTRO Y CONSTRUCCION DE CERRAMIENTO DE CONCRETO DE 15 X 20 CM,  FABRICADO CON CONCRETO PREMEZCLADO EN PLANTA DOSIFICADORA DE FC=250 KG/CM2, ARMADO CON 4 VRS #4 Y ESTRIBOS DE ALAMBRON #2 @20CM. INCLUYE: MATERIALES, CIMBRA, DESCIMBRA, CURADO DE CONCRETO, ACERO DE REFUERZO, CORTES, ALAMBRE RECOCIDO,  HERRAMIENTA, EQUIPO, ELEVACIONES, ACARREOS, ANDAMIAJES, MANO DE OBRA Y TODO LO NECESARIO PARA SU CORRECTA EJECUCIÓN.</t>
  </si>
  <si>
    <t>SUMINISTRO Y CONSTRUCCION DE CERRAMIENTO DE CONCRETO DE 20 X 20 CM,  FABRICADO CON CONCRETO PREMEZCLADO EN PLANTA DOSIFICADORA DE FC=250 KG/CM2, ARMADO CON 4 VRS.#4 Y ESTRIBOS DE ALAMBRON #2@20CM. INCLUYE: MATERIALES, CIMBRA, DESCIMBRA, CURADO DE CONCRETO, ACERO DE REFUERZO, CORTES, ALAMBRE RECOCIDO,  HERRAMIENTA, EQUIPO, ELEVACIONES, ACARREOS, ANDAMIAJES, MANO DE OBRA Y TODO LO NECESARIO PARA SU CORRECTA EJECUCIÓN.</t>
  </si>
  <si>
    <t>ZOCLOS</t>
  </si>
  <si>
    <t>SUMINISTRO Y COLOCACIÓN DE DE ZOCLO DE PIEDRA LAJA DE 3 CM DE ESPESOR . INCLUYE: MATERIALES, HERRAMIENTA, EQUIPO, ELEVACIONES, ACARREOS, ANDAMIAJES, MANO DE OBRA Y TODO LO NECESARIO PARA SU CORRECTA EJECUCIÓN.</t>
  </si>
  <si>
    <t>SALIDA ELECTRICA DE LAMPARA  DE PISO CON POLIDUCTO NARANJA DE 3/4". INCLUYE: MATERIALES, ACCESORIOS, CABLE, HERRAMIENTA, EQUIPO Y MANO DE OBRA Y TODO LO NECESARIO PARA SU CORRECTA EJECUCION.</t>
  </si>
  <si>
    <t>PRETIL DE BLOCK DE CONCRETO ( 4 HILADAS) INCLUYE: SUMINISTRO Y COLOCACION, MATERIALES, SENTADO CON MORTERO CEMENTO ARENA PROP. 1:4, CHAFLAN DE MORTERO , ZARPEO Y AFINE INTERIOR, FILETE DE MORTERO EN LA PARTE SUPERIOR DEL PRETIL Y TODO LO NECESARIO PARA SU CORRECTA EJECUCIÓN.</t>
  </si>
  <si>
    <t>FIRME 10CM DE ESPESOR, CONCRETO PREMEZCLADO EN PLANTA DOSIFICADORA DE F'C=150 KG/CM2, TAMAÑO  MÁXIMO DE AGREGADO DE 19 MM, REFORZADO CON MALLA ELECTROSOLDADA 6-6-10/10, . COLADO CON JUNTAS DE DILATACIÓN  SEGÚN ESPECIFICACIONES DE PROYECTO, ACABADO PULIDO. INCLUYE: AFINE DE MATERIAL DESCUBIERTO Y COMPACTADO AL 95% DE SU P.V.S.M., SUMINISTRO DE MATERIALES, TRANSPORTE, BOMBEO, COLOCACIÓN, VIBRADO, CURADO, AGUA, CIMBRA Y DESCIMBRA, CORTES, DESPERDICIOS, TRASLAPES, ALAMBRE, SILLETAS, HERRAMIENTA, PRUEBAS DE LABORATORIO, JUNTAS, EQUIPO, MANO DE OBRA Y TODO LO NECESARIO PARA SU CORRECTA EJECUCIÓN.</t>
  </si>
  <si>
    <t>SUMINISTRO Y COLOCACIÓN DE PINTURA VINIL-ACRILICA EN MUROS TIPO VINIMEX EASY CLEAN MARCA COMEX O SIMILAR EN CALIDAD Y PRECIO DOS MANOS COLOR CEBOLLÍN. INCLUYE: SUMINISTROS, PROTECCIÓN DE  AREAS ADYACENTES, SELLADOR 5 X 1 MARCA COMEX O SIMILAR, ANDAMIOS, DESPERDICIOS, HERRAMIENTA, EQUIPO, MATERIAL DE CONSUMO, MANO DE OBRA Y TODO LO NECESARIO PARA SU CORRECTA EJECUCIÓN.</t>
  </si>
  <si>
    <t>SUMINISTRO Y COLOCACIÓN DE PINTURA VINIL-ACRILICA EN MURO EXTERIOR TIPO VINIMEX ULTRA MARCA COMEX O SIMILAR EN CALIDAD Y PRECIO DOS MANOS COLOR MACADAMIA. INCLUYE: SUMINISTROS, PROTECCIÓN DE  AREAS ADYACENTES, SELLADOR 5 X 1 MARCA COMEX O SIMILAR, ANDAMIOS,  DESPERDICIOS, HERRAMIENTA, EQUIPO, MATERIAL DE CONSUMO, MANO DE OBRA Y TODO LO NECESARIO PARA SU CORRECTA EJECUCIÓN.</t>
  </si>
  <si>
    <t>V-3_ SUMINISTRO Y COLOCACIÓN DE VENTANA DE CANCEL DE ALUMINIO MATE 2 1/4",CRISTAL DE 6MM TRANSLUCIDO. MEDIDAS 0.30 MTS ANCHO X 0.60 MTS ALTO, ABATIBLE. INCLUYE HERRAJES, ELEMENTOS DE FIJACIÓN, SUMINISTRO DE MATERIALES, HERRAMIENTA, EQUIPO, MANO DE OBRA Y TODO LO NECESARIO PARA SU CORRECTA EJECUCIÓN.</t>
  </si>
  <si>
    <t>V-2_ SUMINISTRO Y COLOCACIÓN DE VENTANA DE CANCEL DE ALUMINIO MATE 2 1/4",CRISTAL DE 6MM TRANSLUCIDO. MEDIDAS 0.60 MTS ANCHO X 1.80 MTS ALTO, DE GUILLOTINA. INCLUYE HERRAJES, ELEMENTOS DE FIJACIÓN, SUMINISTRO DE MATERIALES, HERRAMIENTA, EQUIPO, MANO DE OBRA Y TODO LO NECESARIO PARA SU CORRECTA EJECUCIÓN.</t>
  </si>
  <si>
    <t>V-1_ SUMINISTRO Y COLOCACIÓN DE VENTANA DE CANCEL DE ALUMINIO MATE 2 1/4",CRISTAL DE 6MM TRANSLUCIDO. MEDIDAS 0.45 MTS ANCHO X 2.10 MTS ALTO, DE GUILLOTINA. INCLUYE HERRAJES, ELEMENTOS DE FIJACIÓN, SUMINISTRO DE MATERIALES, HERRAMIENTA, EQUIPO, MANO DE OBRA Y TODO LO NECESARIO PARA SU CORRECTA EJECUCIÓN.</t>
  </si>
  <si>
    <t>P-1_PUERTA DE CRISTAL TEMPLADO A BASE DE DOS HOJAS DE 0.90 DE ANCHO X 2.10 MTS DE ALTURA . INCLUYE: SUMINISTRO DE MATERIAL,  HERRAMIENTA, EQUIPO, COLOCACION, CORTES, NIVELADO,  CHAPA 2 JUEGOS DE LLAVES, MANO DE OBRA Y TODO LO NECESARIO PARA SU CORRECTA EJECUCION (VERIFICAR MEDIDAS  EN OBRA)</t>
  </si>
  <si>
    <t>P-3_SUMINISTRO E INSTALACIÓN DE PUERTA METÁLICA DE 0.90 X2.10 MTS TERMINADA CON PINTURA COLOR GRIS , INCLUYE: VISAGRAS, CERRADURA TIPO GEORGIAN NIQUEL SATINADO CON  LLAVE,  MARCO DE METAL 6" X 4" CON MISMO ACABADO DE LA PUERTA, MATERIALES, EQUIPO, TORNILLERIA, ELEMENTOS DE FIJACION, HERRAMIENTA, MANO DE OBRA Y TODO LO NECESARIO PARA SU CORRECTA EJECUCION.</t>
  </si>
  <si>
    <t>P-3_SUMINISTRO E INSTALACIÓN DE PUERTA DOBLE BATIENTE METÁLICA A BASE DE 2 HOJAS DE 0.90 X2.10 MTS TERMINADA CON PINTURA COLOR GRIS , INCLUYE: VISAGRAS, CERRADURA TIPO GEORGIAN NIQUEL SATINADO CON  LLAVE,  MARCO DE METAL 6" X 4" CON MISMO ACABADO DE LA PUERTA, MATERIALES, EQUIPO, TORNILLERIA, ELEMENTOS DE FIJACION, HERRAMIENTA, MANO DE OBRA Y TODO LO NECESARIO PARA SU CORRECTA EJECUCION.</t>
  </si>
  <si>
    <t>HERRERÍA</t>
  </si>
  <si>
    <t>MARCOS DE VENTANAS</t>
  </si>
  <si>
    <t>SUMINISTRO E INSTALACIÓN DE MARCO DE VENTANAS A BASE DE SOLERA DE 1/2" DE ESPESOR Y 2" DE ANCHO. INCLUYE: ACARREO, CORTES, DESPERDICIOS, PRUEBAS, HERRAMIENTA Y SUPERVISIÓN.</t>
  </si>
  <si>
    <t>SUMINISTRO E INSTALACIÓN DE LUMINARIA LED 2X20W T8 PARA SUSPENDER MODELO COSMO I, MCA. ES SYSTEM O SIMILAR. INCLUYE: MANO DE OBRA, HERRAMIENTA, FLETE A OBRA, PRUEBAS, FIJACIÓN, ACCESORIOS Y TODO LO NECESARIO PARA SU CORRECTA EJECUCIÓN.</t>
  </si>
  <si>
    <t>SUMINISTRO DE UNIDAD MINI SPLIT MARCA CARRIER MODELO XPOWER ULTRA O SIMILAR, DE 2.0 TONS. DE REF. PARA OPERAR A 220-1-60, TIPO HIGH WALL.</t>
  </si>
  <si>
    <t>SUMINISTRO E INSTALACIÓN DE LUMINARIA DE PISO, MARCA TECNOLITE O SIMILAR MOD.BILBAU  HLED-750/N  8W. INCLUYE: MANO DE OBRA, HERRAMIENTA, FLETE A OBRA, PRUEBAS, FIJACIÓN, ACCESORIOS Y TODO LO NECESARIO PARA SU CORRECTA EJECUCIÓN.</t>
  </si>
  <si>
    <t>CONTACTOS</t>
  </si>
  <si>
    <t>CONTACTOS ATERRIZADOS DOBLES, INCLUYE: SUMINISTRO DE MATERIALES, CAJA CHALUPA DE 2" X 4" DE LAMINA GALVANIZADA MARCA FEMSA O SIMILAR PARED GRUESA, CONTACTOS POLARIZADOS DE 15 AMPERES, 127 VOLTS. TAPA MARCA BTCINO O SIMILAR COLOR SEGUN MUESRTA, POLIDUCTO DE 3/4" PARED GRUESA, ACARREOS, COLOCACION, EQUIPO, HERRAMIENTA, ENCINTADO, DESPERDICIOS, MANO DE OBRA Y TODO LO NECESARIO PARA SU CORRECTA EJECUCION.</t>
  </si>
  <si>
    <t>SUMINISTRO E INSTALACION  DE INTERRUPTOR TERMOMAGNETICO DE 15 AMP 2 POLO. INCLUYE: MATERIALES, HERRAMIENTA, EQUIPO Y MANO DE OBRA.</t>
  </si>
  <si>
    <t>SUMINISTRO E INSTALACIÓN DE TABLERO PARA CONTACTOS NORMALES DENOMINADO "S" 3F-4H, 220/127V. 22 POLOS, CON INTERRUPTOR PRINCIPAL DE 50 A, BARRAS DE 100 AMPS.  NO. DE CATALOGO: NQ424AB225F "MCA. SCHENEIDER" O SIMILAR Y LOS SIGS. DERIVADOS: 33-1X20A INCLUYENDO: COLOCACIÓN, FIJACIÓN, PEINADO DE CABLES CON CINTURÓN PLÁSTICO, IDENTIFICACIÓN DE CIRCUITOS DERIVADOS, LIMPIEZA, MATERIALES, CONEXIONES, DESPERDICIO, M.O. Y HERRAMIENTA, SUPERVISIÓN Y PRUEBAS.</t>
  </si>
  <si>
    <t>SUMINISTRO Y FABRICACION DE LOSA DE CONCRETO DE 3.90 X 0.60 MTS.PARA COLOCACION DE 3 OVALINES, DE 10 CMS DE ESPESOR, FABRICADO EN CONCRETO F'C=150 KG7CM2, CON ADITIVO IMPERMEABILIZANTE MARCA SIKA O SIMILAR, ACERO DE REFUERZO DE 3/8" EN AMBOS SENTIDOS @ 15 CMS. INCLUYE: MATERIALES, ACABADO PULIDO, CON FALDON SUPERIOR DE 10 CMS E INFERIOR DE 15 CMS, REMATES, CHAFLANES, FILETES EN ESQUINAS,  DESPERDICIOS, HABILITADO, ARMADO, COLADO, CURADO ACARREOS, HERRAMIENTA, EQUIPO, MATERIAL DE CONSUMO, MANO DE OBRA Y TODO LO NECESARIO PARA SU CORRECTA EJECUCION.</t>
  </si>
  <si>
    <t>BAJANTE PLUVIAL A BASE DE TUBERIA DE BARRO DE  4"  CON CAMPANA DE PARED GRUESA. INCLUYE: SUMINISTRO E INSTALACION, MATERIAL, PIEZAS ESPECIALES, CORTES, DESPERDICIOS, PRUEBAS, EXCAVACION, RELLENO, RANURAS, RESANES, EQUIPO, HERRAMIENTA, MANO DE OBRA Y TODO LO NECESARIO PARA SU CORRECTA EJECUCION.</t>
  </si>
  <si>
    <t>FECHA: JUNIO 2018</t>
  </si>
  <si>
    <t>SUMINISTRO Y COLOCACION DE MAMPARA ESTANDAR MCA.  SANILOCK MOD.  4212-2, DE 0.15 X1.80 MTS. TIPO:  PILASTRA A PARED,  ACABADO ACERO INOXIDABLE, INCLUYE: MATERIALES, MANO DE OBRA,   ACARREO,   FLETE   A   OBRA,   FIJACION, SOPORTES, CORTES, DESPERDICIOS, RETIRO DE SOBRANTES FUERA DE OBRA Y TODO LO NECESARIO PARA SU CORRECTA EJECUCIÓN.</t>
  </si>
  <si>
    <t>SUMINISTRO Y COLOCACION DE MAMPARA ESTANDAR MCA.  SANILOCK MOD.  4214-5, DE 0.24 X1.80 MTS. TIPO:  PILASTRA TERMINAL ,  ACABADO ACERO INOXIDABLE, INCLUYE: MATERIALES, MANO DE OBRA,   ACARREO,   FLETE   A   OBRA,   FIJACION, SOPORTES, CORTES, DESPERDICIOS, RETIRO DE SOBRANTES FUERA DE OBRA  Y TODO LO NECESARIO PARA SU CORRECTA EJECUCIÓN.</t>
  </si>
  <si>
    <t>SUMINISTRO Y COLOCACION DE MAMPARA ESTANDAR MCA.  SANILOCK MOD.  4213-6, DE 0.30 X1.80 MTS. TIPO:  PILASTRA CENTRAL ,  ACABADO ACERO INOXIDABLE, INCLUYE: MATERIALES, MANO DE OBRA,   ACARREO,   FLETE   A   OBRA,   FIJACION, SOPORTES, CORTES, DESPERDICIOS, RETIRO DE SOBRANTES FUERA DE OBRA  Y TODO LO NECESARIO PARA SU CORRECTA EJECUCIÓN.</t>
  </si>
  <si>
    <t>SUMINISTRO Y COLOCACION DE MAMPARA ESTANDAR MCA.  SANILOCK MOD.  4213-9, DE 0.50 X1.80 MTS. TIPO:  PILASTRA CENTRAL ,  ACABADO ACERO INOXIDABLE, INCLUYE: MATERIALES, MANO DE OBRA,   ACARREO,   FLETE   A   OBRA,   FIJACION, SOPORTES, CORTES, DESPERDICIOS, RETIRO DE SOBRANTES FUERA DE OBRA Y TODO LO NECESARIO PARA SU CORRECTA EJECUCIÓN.</t>
  </si>
  <si>
    <t>SUMINISTRO E INSTALACIÓN DE CODO DE PVC SANITARIO DE 45° X 50 MM (2")Ø MARCA CHARLOTTE O SIMILAR  INCLUYE: ACARREO, PEGAMENTO, PRUEBAS, HERRAMIENTA Y TODO LO NECESARIO PARA SU CORRECTA EJECUCIÓN.</t>
  </si>
  <si>
    <t>SUMINISTRO E INSTALACIÓN DE TEE DE PVC SANITARIO DE 50 MM (2")Ø  CEDULA 40 MARCA CHARLOTTE O SIMILAR  INCLUYE: ACARREO, PEGAMENTO, PRUEBAS, HERRAMIENTA Y TODO LO NECESARIO PARA SU CORRECTA EJECUCIÓN.</t>
  </si>
  <si>
    <t>SUMINISTRO E INSTALACIÓN DE TUBO DE PVC HIDRÁULICO DE 50 mm (2") Ø  CEDULA 40  INCLUYE: ACARREO,  CORTES,PEGAMENTO PARA PVC, LIJA, DESPERDICIOS, PRUEBAS DE HERMETICIDAD, HERRAMIENTA, EQUIPO, MANO DE OBRA Y TODO LO NECESARIO PARA SU CORRECTA EJECUCION.</t>
  </si>
  <si>
    <t>SUMINISTRO E INSTALACIÓN DE TUBO DE PVC HIDRÁULICO DE 38 mm (1 1/2") Ø  CEDULA 40  INCLUYE: ACARREO,  CORTES,PEGAMENTO PARA PVC, LIJA, DESPERDICIOS, PRUEBAS DE HERMETICIDAD, HERRAMIENTA, EQUIPO, MANO DE OBRA Y TODO LO NECESARIO PARA SU CORRECTA EJECUCION.</t>
  </si>
  <si>
    <t>SUMINISTRO E INSTALACIÓN DE TUBO DE PVC HIDRÁULICO DE 32 mm (1 1/4 ") Ø  CEDULA 40  INCLUYE: ACARREO,  CORTES,PEGAMENTO PARA PVC, LIJA, DESPERDICIOS,  PRUEBAS DE HERMETICIDAD, HERRAMIENTA, EQUIPO, MANO DE OBRA Y TODO LO NECESARIO PARA SU CORRECTA EJECUCION.</t>
  </si>
  <si>
    <t>SUMINISTRO E INSTALACIÓN DE TEE DE PVC HIDRAULICO 2" Ø CEDULA 40  INCLUYE: ACARREO,  CORTES,PEGAMENTO PARA PVC, LIJA, DESPERDICIOS, PRUEBAS DE HERMETICIDAD, HERRAMIENTA, EQUIPO, MANO DE OBRA Y TODO LO NECESARIO PARA SU CORRECTA EJECUCION.</t>
  </si>
  <si>
    <t>SUMINISTRO E INSTALACION DE REDUCCION BUSHING  DE PVC DE 2"X 1 1/2" Ø CEDULA 40 MARCA CHARLOTTE O SIMILAR INCLUYE: ACARREO, SOLDADURA, PASTA, LIJA, DESPERDICIOS, PRUEBAS, HERRAMIENTA, EQUIPO, MANO DE OBRA Y TODO LO NECESARIO PARA SU CORRECTA EJECUCIÓN.</t>
  </si>
  <si>
    <t>SUMINISTRO E INSTALACION DE REDUCCION BUSHING  DE PVC DE 2"X 3/4" Ø CEDULA 40 MARCA CHARLOTTE O SIMILAR INCLUYE: ACARREO, SOLDADURA, PASTA, LIJA, DESPERDICIOS, PRUEBAS, HERRAMIENTA, EQUIPO, MANO DE OBRA Y TODO LO NECESARIO PARA SU CORRECTA EJECUCIÓN.</t>
  </si>
  <si>
    <t>SUMINISTRO E INSTALACIÓN DE TEE DE PVC HIDRAULICO 1 1/2" Ø CEDULA 40  INCLUYE: ACARREO,  CORTES,PEGAMENTO PARA PVC, LIJA, DESPERDICIOS, PRUEBAS DE HERMETICIDAD, HERRAMIENTA, EQUIPO, MANO DE OBRA Y TODO LO NECESARIO PARA SU CORRECTA EJECUCION.</t>
  </si>
  <si>
    <t>SUMINISTRO E INSTALACIÓN DE CODO DE PVC HIDRÁULICO DE 90° X 1 1/2" Ø CEDULA 40  INCLUYE: ACARREO,  CORTES,PEGAMENTO PARA PVC, LIJA, DESPERDICIOS, PRUEBAS DE HERMETICIDAD, HERRAMIENTA, EQUIPO, MANO DE OBRA Y TODO LO NECESARIO PARA SU CORRECTA EJECUCION.</t>
  </si>
  <si>
    <t>SUMINISTRO E INSTALACION DE REDUCCION BUSHING  DE PVC DE 1 1/2" X 1 1/4" Ø CEDULA 40 MARCA CHARLOTTE O SIMILAR INCLUYE: ACARREO, SOLDADURA, PASTA, LIJA, DESPERDICIOS, PRUEBAS, HERRAMIENTA, EQUIPO, MANO DE OBRA Y TODO LO NECESARIO PARA SU CORRECTA EJECUCIÓN.</t>
  </si>
  <si>
    <t>SUMINISTRO E INSTALACIÓN DE CODO DE PVC HIDRÁULICO DE 90° X  (1 1/4") Ø CEDULA 40  INCLUYE: ACARREO,  CORTES,PEGAMENTO PARA PVC, LIJA, DESPERDICIOS, PRUEBAS DE HERMETICIDAD, HERRAMIENTA, EQUIPO, MANO DE OBRA Y TODO LO NECESARIO PARA SU CORRECTA EJECUCION.</t>
  </si>
  <si>
    <t>SUMINISTRO E INSTALACIÓN DE CONECTOR DE CPVC ROSCA EXTERIOR (1 1/4") Ø CEDULA 40  INCLUYE: ACARREO,  CORTES,PEGAMENTO PARA PVC, LIJA, DESPERDICIOS, PRUEBAS DE HERMETICIDAD, HERRAMIENTA, EQUIPO, MANO DE OBRA Y TODO LO NECESARIO PARA SU CORRECTA EJECUCION.</t>
  </si>
  <si>
    <t>SUMINISTRO E INSTALACIÓN DE CODO DE PVC HIDRÁULICO DE 90° 3/4" Ø CEDULA 40  INCLUYE: ACARREO,  CORTES,PEGAMENTO PARA PVC, LIJA, DESPERDICIOS, PRUEBAS DE HERMETICIDAD, HERRAMIENTA, EQUIPO, MANO DE OBRA Y TODO LO NECESARIO PARA SU CORRECTA EJECUCION.</t>
  </si>
  <si>
    <t>SUMINISTRO E INSTALACIÓN DE CONECTOR DE CPVC ROSCA EXTERIOR (1/2") Ø CEDULA 40  INCLUYE: ACARREO,  CORTES,PEGAMENTO PARA PVC, LIJA, DESPERDICIOS, PRUEBAS DE HERMETICIDAD, HERRAMIENTA, EQUIPO, MANO DE OBRA Y TODO LO NECESARIO PARA SU CORRECTA EJECUCION.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</si>
</sst>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1"/>
      <name val="Arial"/>
      <family val="2"/>
    </font>
    <font>
      <sz val="9"/>
      <color rgb="FF000000"/>
      <name val="Calibri"/>
      <family val="2"/>
    </font>
    <font>
      <sz val="8"/>
      <color rgb="FF000000"/>
      <name val="Calibri"/>
      <family val="2"/>
    </font>
    <font>
      <i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1198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34143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43" fontId="1" fillId="0" borderId="0" applyFont="0" applyFill="0" applyBorder="0" applyAlignment="0" applyProtection="0"/>
  </cellStyleXfs>
  <cellXfs count="123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4" fontId="7" fillId="0" borderId="0" xfId="1" applyFont="1" applyAlignment="1" applyProtection="1">
      <alignment horizontal="center"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4" fontId="6" fillId="3" borderId="0" xfId="1" applyFont="1" applyFill="1" applyAlignment="1" applyProtection="1">
      <alignment horizontal="right" vertical="top" wrapText="1"/>
      <protection locked="0"/>
    </xf>
    <xf numFmtId="4" fontId="6" fillId="3" borderId="0" xfId="0" applyNumberFormat="1" applyFont="1" applyFill="1" applyAlignment="1" applyProtection="1">
      <alignment vertical="top" wrapText="1"/>
      <protection locked="0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6" fillId="3" borderId="0" xfId="0" applyFont="1" applyFill="1" applyAlignment="1">
      <alignment horizontal="center" vertical="top" wrapText="1"/>
    </xf>
    <xf numFmtId="0" fontId="4" fillId="0" borderId="0" xfId="0" applyFont="1" applyAlignment="1">
      <alignment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3" xfId="0" applyFont="1" applyFill="1" applyBorder="1" applyAlignment="1">
      <alignment horizontal="center" vertical="top" wrapText="1"/>
    </xf>
    <xf numFmtId="44" fontId="8" fillId="2" borderId="3" xfId="1" applyFont="1" applyFill="1" applyBorder="1" applyAlignment="1" applyProtection="1">
      <alignment horizontal="center" vertical="top" wrapText="1"/>
      <protection locked="0"/>
    </xf>
    <xf numFmtId="4" fontId="8" fillId="2" borderId="3" xfId="0" applyNumberFormat="1" applyFont="1" applyFill="1" applyBorder="1" applyAlignment="1" applyProtection="1">
      <alignment horizontal="center" vertical="top" wrapText="1"/>
      <protection locked="0"/>
    </xf>
    <xf numFmtId="44" fontId="8" fillId="2" borderId="3" xfId="1" applyFont="1" applyFill="1" applyBorder="1" applyAlignment="1">
      <alignment horizontal="center" vertical="top" wrapText="1"/>
    </xf>
    <xf numFmtId="44" fontId="6" fillId="3" borderId="0" xfId="1" applyFont="1" applyFill="1" applyAlignment="1" applyProtection="1">
      <alignment horizontal="right" vertical="top"/>
      <protection locked="0"/>
    </xf>
    <xf numFmtId="0" fontId="25" fillId="0" borderId="0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3" fillId="4" borderId="0" xfId="0" applyFont="1" applyFill="1" applyAlignment="1">
      <alignment vertical="top" wrapText="1"/>
    </xf>
    <xf numFmtId="0" fontId="6" fillId="4" borderId="0" xfId="0" applyFont="1" applyFill="1" applyAlignment="1">
      <alignment horizontal="center" vertical="top" wrapText="1"/>
    </xf>
    <xf numFmtId="44" fontId="6" fillId="4" borderId="0" xfId="1" applyFont="1" applyFill="1" applyAlignment="1" applyProtection="1">
      <alignment horizontal="right" vertical="top" wrapText="1"/>
      <protection locked="0"/>
    </xf>
    <xf numFmtId="4" fontId="6" fillId="4" borderId="0" xfId="0" applyNumberFormat="1" applyFont="1" applyFill="1" applyAlignment="1" applyProtection="1">
      <alignment vertical="top" wrapText="1"/>
      <protection locked="0"/>
    </xf>
    <xf numFmtId="44" fontId="6" fillId="4" borderId="0" xfId="1" applyFont="1" applyFill="1" applyAlignment="1" applyProtection="1">
      <alignment horizontal="right" vertical="top" wrapText="1"/>
    </xf>
    <xf numFmtId="0" fontId="24" fillId="0" borderId="0" xfId="0" applyFont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24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44" fontId="23" fillId="0" borderId="0" xfId="1" applyFont="1" applyAlignment="1" applyProtection="1">
      <alignment horizontal="right" vertical="top" wrapText="1"/>
      <protection locked="0"/>
    </xf>
    <xf numFmtId="4" fontId="23" fillId="0" borderId="0" xfId="0" applyNumberFormat="1" applyFont="1" applyAlignment="1" applyProtection="1">
      <alignment vertical="top" wrapText="1"/>
      <protection locked="0"/>
    </xf>
    <xf numFmtId="44" fontId="23" fillId="0" borderId="0" xfId="1" applyFont="1" applyAlignment="1" applyProtection="1">
      <alignment horizontal="right" vertical="top" wrapText="1"/>
    </xf>
    <xf numFmtId="0" fontId="23" fillId="0" borderId="0" xfId="0" applyFont="1" applyAlignment="1">
      <alignment horizontal="justify" vertical="top" wrapText="1"/>
    </xf>
    <xf numFmtId="0" fontId="23" fillId="0" borderId="0" xfId="0" applyFont="1" applyAlignment="1" applyProtection="1">
      <alignment horizontal="justify" vertical="top" wrapText="1"/>
      <protection locked="0"/>
    </xf>
    <xf numFmtId="0" fontId="4" fillId="0" borderId="0" xfId="0" applyFont="1" applyAlignment="1">
      <alignment vertical="top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center" vertical="top" wrapText="1"/>
    </xf>
    <xf numFmtId="44" fontId="6" fillId="3" borderId="0" xfId="1" applyFont="1" applyFill="1" applyAlignment="1" applyProtection="1">
      <alignment horizontal="right" vertical="top" wrapText="1"/>
    </xf>
    <xf numFmtId="44" fontId="6" fillId="0" borderId="0" xfId="1" applyFont="1" applyAlignment="1" applyProtection="1">
      <alignment horizontal="right" vertical="top" wrapText="1"/>
    </xf>
    <xf numFmtId="4" fontId="27" fillId="0" borderId="0" xfId="0" applyNumberFormat="1" applyFont="1" applyAlignment="1">
      <alignment vertical="top" wrapText="1"/>
    </xf>
    <xf numFmtId="44" fontId="9" fillId="0" borderId="4" xfId="1" applyFont="1" applyBorder="1" applyAlignment="1" applyProtection="1">
      <alignment horizontal="right" vertical="top" wrapText="1"/>
    </xf>
    <xf numFmtId="44" fontId="9" fillId="0" borderId="0" xfId="1" applyFont="1" applyAlignment="1" applyProtection="1">
      <alignment horizontal="right" vertical="top" wrapText="1"/>
    </xf>
    <xf numFmtId="0" fontId="9" fillId="0" borderId="0" xfId="0" applyFont="1" applyAlignment="1">
      <alignment vertical="top" wrapText="1"/>
    </xf>
    <xf numFmtId="0" fontId="7" fillId="0" borderId="0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center" vertical="top"/>
    </xf>
    <xf numFmtId="0" fontId="6" fillId="0" borderId="0" xfId="0" applyFont="1" applyFill="1" applyAlignment="1" applyProtection="1">
      <alignment horizontal="justify" vertical="top" wrapText="1"/>
    </xf>
    <xf numFmtId="0" fontId="6" fillId="0" borderId="0" xfId="0" applyFont="1" applyFill="1" applyAlignment="1" applyProtection="1">
      <alignment horizontal="center" vertical="top" wrapText="1"/>
    </xf>
    <xf numFmtId="0" fontId="5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 applyAlignment="1" applyProtection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26" fillId="4" borderId="0" xfId="0" applyFont="1" applyFill="1" applyBorder="1" applyAlignment="1">
      <alignment horizontal="center" vertical="top"/>
    </xf>
    <xf numFmtId="0" fontId="9" fillId="3" borderId="0" xfId="0" applyFont="1" applyFill="1" applyAlignment="1">
      <alignment horizontal="center" vertical="top"/>
    </xf>
    <xf numFmtId="39" fontId="5" fillId="0" borderId="0" xfId="2" applyFont="1" applyBorder="1" applyAlignment="1" applyProtection="1">
      <alignment horizontal="left" vertical="top"/>
    </xf>
    <xf numFmtId="0" fontId="9" fillId="3" borderId="0" xfId="0" applyFont="1" applyFill="1" applyAlignment="1">
      <alignment horizontal="left" vertical="top"/>
    </xf>
    <xf numFmtId="2" fontId="5" fillId="0" borderId="0" xfId="0" applyNumberFormat="1" applyFont="1" applyAlignment="1" applyProtection="1">
      <alignment horizontal="right" vertical="top" wrapText="1"/>
    </xf>
    <xf numFmtId="2" fontId="13" fillId="0" borderId="0" xfId="0" applyNumberFormat="1" applyFont="1" applyAlignment="1">
      <alignment horizontal="right" vertical="top" wrapText="1"/>
    </xf>
    <xf numFmtId="2" fontId="6" fillId="4" borderId="0" xfId="0" applyNumberFormat="1" applyFont="1" applyFill="1" applyAlignment="1">
      <alignment horizontal="right" vertical="top" wrapText="1"/>
    </xf>
    <xf numFmtId="2" fontId="6" fillId="3" borderId="0" xfId="0" applyNumberFormat="1" applyFont="1" applyFill="1" applyAlignment="1">
      <alignment horizontal="right" vertical="top" wrapText="1"/>
    </xf>
    <xf numFmtId="2" fontId="23" fillId="0" borderId="0" xfId="0" applyNumberFormat="1" applyFont="1" applyAlignment="1">
      <alignment horizontal="right" vertical="top" wrapText="1"/>
    </xf>
    <xf numFmtId="2" fontId="23" fillId="0" borderId="0" xfId="0" applyNumberFormat="1" applyFont="1" applyFill="1" applyAlignment="1">
      <alignment horizontal="right" vertical="top" wrapText="1"/>
    </xf>
    <xf numFmtId="2" fontId="6" fillId="0" borderId="0" xfId="0" applyNumberFormat="1" applyFont="1" applyFill="1" applyAlignment="1" applyProtection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5" fillId="0" borderId="0" xfId="2" applyNumberFormat="1" applyFont="1" applyBorder="1" applyAlignment="1" applyProtection="1">
      <alignment horizontal="right" vertical="top" wrapText="1"/>
    </xf>
    <xf numFmtId="2" fontId="7" fillId="0" borderId="1" xfId="0" applyNumberFormat="1" applyFont="1" applyBorder="1" applyAlignment="1">
      <alignment horizontal="right" vertical="top" wrapText="1"/>
    </xf>
    <xf numFmtId="2" fontId="8" fillId="2" borderId="3" xfId="0" applyNumberFormat="1" applyFont="1" applyFill="1" applyBorder="1" applyAlignment="1">
      <alignment horizontal="right" vertical="top" wrapText="1"/>
    </xf>
    <xf numFmtId="2" fontId="23" fillId="0" borderId="0" xfId="0" applyNumberFormat="1" applyFont="1" applyAlignment="1">
      <alignment horizontal="right" vertical="top"/>
    </xf>
    <xf numFmtId="0" fontId="6" fillId="4" borderId="0" xfId="0" applyFont="1" applyFill="1" applyAlignment="1">
      <alignment horizontal="left" vertical="center" wrapText="1"/>
    </xf>
    <xf numFmtId="0" fontId="26" fillId="4" borderId="0" xfId="0" applyFont="1" applyFill="1" applyBorder="1" applyAlignment="1">
      <alignment horizontal="left" vertical="top"/>
    </xf>
    <xf numFmtId="44" fontId="23" fillId="0" borderId="0" xfId="1" applyFont="1" applyAlignment="1" applyProtection="1">
      <alignment horizontal="left" vertical="top"/>
      <protection locked="0"/>
    </xf>
    <xf numFmtId="44" fontId="4" fillId="0" borderId="0" xfId="0" applyNumberFormat="1" applyFont="1" applyAlignment="1">
      <alignment vertical="top" wrapText="1"/>
    </xf>
    <xf numFmtId="0" fontId="23" fillId="0" borderId="0" xfId="0" applyFont="1" applyFill="1" applyAlignment="1">
      <alignment horizontal="justify" vertical="top" wrapText="1"/>
    </xf>
    <xf numFmtId="4" fontId="23" fillId="0" borderId="0" xfId="0" applyNumberFormat="1" applyFont="1" applyFill="1" applyAlignment="1">
      <alignment horizontal="right" vertical="top" wrapText="1"/>
    </xf>
    <xf numFmtId="0" fontId="23" fillId="0" borderId="0" xfId="0" applyFont="1"/>
    <xf numFmtId="0" fontId="6" fillId="4" borderId="0" xfId="0" applyFont="1" applyFill="1" applyAlignment="1">
      <alignment vertical="top" wrapText="1"/>
    </xf>
    <xf numFmtId="0" fontId="26" fillId="4" borderId="0" xfId="0" applyFont="1" applyFill="1" applyBorder="1" applyAlignment="1">
      <alignment vertical="top"/>
    </xf>
    <xf numFmtId="4" fontId="6" fillId="4" borderId="0" xfId="0" applyNumberFormat="1" applyFont="1" applyFill="1" applyAlignment="1">
      <alignment horizontal="right" vertical="top" wrapText="1"/>
    </xf>
    <xf numFmtId="4" fontId="23" fillId="0" borderId="0" xfId="0" applyNumberFormat="1" applyFont="1" applyAlignment="1">
      <alignment horizontal="right" vertical="top" wrapText="1"/>
    </xf>
    <xf numFmtId="0" fontId="6" fillId="3" borderId="0" xfId="0" applyFont="1" applyFill="1" applyAlignment="1">
      <alignment vertical="top" wrapText="1"/>
    </xf>
    <xf numFmtId="0" fontId="9" fillId="3" borderId="0" xfId="0" applyFont="1" applyFill="1" applyAlignment="1">
      <alignment vertical="top"/>
    </xf>
    <xf numFmtId="4" fontId="6" fillId="3" borderId="0" xfId="0" applyNumberFormat="1" applyFont="1" applyFill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 applyProtection="1">
      <alignment horizontal="left" vertical="top" wrapText="1"/>
      <protection locked="0"/>
    </xf>
    <xf numFmtId="2" fontId="7" fillId="0" borderId="0" xfId="34142" applyNumberFormat="1" applyFont="1" applyFill="1" applyBorder="1" applyAlignment="1">
      <alignment horizontal="right" vertical="top"/>
    </xf>
    <xf numFmtId="0" fontId="7" fillId="0" borderId="0" xfId="0" applyFont="1" applyFill="1" applyAlignment="1" applyProtection="1">
      <alignment horizontal="justify" vertical="top" wrapText="1"/>
    </xf>
    <xf numFmtId="0" fontId="28" fillId="0" borderId="8" xfId="0" applyFont="1" applyFill="1" applyBorder="1" applyAlignment="1" applyProtection="1">
      <alignment horizontal="justify" vertical="center" wrapText="1"/>
    </xf>
    <xf numFmtId="0" fontId="29" fillId="0" borderId="8" xfId="0" applyFont="1" applyFill="1" applyBorder="1" applyAlignment="1" applyProtection="1">
      <alignment horizontal="justify" vertical="center" wrapText="1"/>
    </xf>
    <xf numFmtId="0" fontId="29" fillId="0" borderId="0" xfId="0" applyFont="1" applyFill="1" applyBorder="1" applyAlignment="1" applyProtection="1">
      <alignment horizontal="justify" vertical="center" wrapText="1"/>
    </xf>
    <xf numFmtId="0" fontId="24" fillId="0" borderId="0" xfId="0" applyFont="1" applyFill="1" applyAlignment="1">
      <alignment horizontal="left" vertical="justify" wrapText="1"/>
    </xf>
    <xf numFmtId="0" fontId="31" fillId="0" borderId="0" xfId="0" applyNumberFormat="1" applyFont="1" applyFill="1" applyAlignment="1">
      <alignment horizontal="justify" vertical="top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</cellXfs>
  <cellStyles count="34143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" xfId="34142" builtinId="3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9900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0</xdr:rowOff>
    </xdr:from>
    <xdr:to>
      <xdr:col>2</xdr:col>
      <xdr:colOff>582084</xdr:colOff>
      <xdr:row>6</xdr:row>
      <xdr:rowOff>109055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0"/>
          <a:ext cx="1725083" cy="13864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showWhiteSpace="0" view="pageBreakPreview" topLeftCell="A10" zoomScaleNormal="100" zoomScaleSheetLayoutView="100" workbookViewId="0">
      <selection activeCell="E18" sqref="E18"/>
    </sheetView>
  </sheetViews>
  <sheetFormatPr baseColWidth="10" defaultColWidth="11.42578125" defaultRowHeight="12.75" x14ac:dyDescent="0.25"/>
  <cols>
    <col min="1" max="1" width="8.140625" style="75" customWidth="1"/>
    <col min="2" max="2" width="10.7109375" style="2" customWidth="1"/>
    <col min="3" max="3" width="48.140625" style="22" customWidth="1"/>
    <col min="4" max="4" width="6.140625" style="2" customWidth="1"/>
    <col min="5" max="5" width="10.42578125" style="89" customWidth="1"/>
    <col min="6" max="6" width="14.28515625" style="15" customWidth="1"/>
    <col min="7" max="7" width="28.5703125" style="1" customWidth="1"/>
    <col min="8" max="8" width="31.28515625" style="14" customWidth="1"/>
    <col min="9" max="9" width="12.28515625" style="22" bestFit="1" customWidth="1"/>
    <col min="10" max="10" width="13.85546875" style="22" bestFit="1" customWidth="1"/>
    <col min="11" max="12" width="11.42578125" style="22"/>
    <col min="13" max="13" width="68" style="22" customWidth="1"/>
    <col min="14" max="16384" width="11.42578125" style="22"/>
  </cols>
  <sheetData>
    <row r="1" spans="1:8" s="5" customFormat="1" ht="15" x14ac:dyDescent="0.25">
      <c r="A1" s="65"/>
      <c r="B1" s="6"/>
      <c r="C1" s="4"/>
      <c r="D1" s="4"/>
      <c r="E1" s="82"/>
      <c r="F1" s="11"/>
      <c r="G1" s="4"/>
      <c r="H1" s="26" t="s">
        <v>11</v>
      </c>
    </row>
    <row r="2" spans="1:8" s="5" customFormat="1" ht="15" x14ac:dyDescent="0.25">
      <c r="A2" s="66"/>
      <c r="B2" s="6"/>
      <c r="C2" s="6"/>
      <c r="D2" s="6"/>
      <c r="E2" s="82"/>
      <c r="F2" s="12"/>
      <c r="G2" s="7"/>
      <c r="H2" s="11"/>
    </row>
    <row r="3" spans="1:8" s="5" customFormat="1" ht="18.75" x14ac:dyDescent="0.25">
      <c r="A3" s="65"/>
      <c r="B3" s="6"/>
      <c r="C3" s="118" t="s">
        <v>6</v>
      </c>
      <c r="D3" s="118"/>
      <c r="E3" s="118"/>
      <c r="F3" s="118"/>
      <c r="G3" s="118"/>
      <c r="H3" s="118"/>
    </row>
    <row r="4" spans="1:8" s="5" customFormat="1" ht="15.75" x14ac:dyDescent="0.25">
      <c r="A4" s="65"/>
      <c r="B4" s="6"/>
      <c r="C4" s="119" t="s">
        <v>7</v>
      </c>
      <c r="D4" s="119"/>
      <c r="E4" s="119"/>
      <c r="F4" s="119"/>
      <c r="G4" s="119"/>
      <c r="H4" s="119"/>
    </row>
    <row r="5" spans="1:8" s="5" customFormat="1" ht="15.75" x14ac:dyDescent="0.25">
      <c r="A5" s="67"/>
      <c r="B5" s="76"/>
      <c r="C5" s="119" t="s">
        <v>8</v>
      </c>
      <c r="D5" s="119"/>
      <c r="E5" s="119"/>
      <c r="F5" s="119"/>
      <c r="G5" s="119"/>
      <c r="H5" s="119"/>
    </row>
    <row r="6" spans="1:8" s="5" customFormat="1" ht="15.75" x14ac:dyDescent="0.25">
      <c r="A6" s="68"/>
      <c r="B6" s="77"/>
      <c r="C6" s="8"/>
      <c r="D6" s="9"/>
      <c r="E6" s="83"/>
      <c r="F6" s="13"/>
      <c r="G6" s="10"/>
      <c r="H6" s="28"/>
    </row>
    <row r="7" spans="1:8" s="5" customFormat="1" ht="15" x14ac:dyDescent="0.25">
      <c r="A7" s="68"/>
      <c r="B7" s="77"/>
      <c r="C7" s="8"/>
      <c r="D7" s="9"/>
      <c r="E7" s="83"/>
      <c r="F7" s="13"/>
      <c r="G7" s="10"/>
      <c r="H7" s="14"/>
    </row>
    <row r="8" spans="1:8" s="5" customFormat="1" ht="15" x14ac:dyDescent="0.25">
      <c r="A8" s="69"/>
      <c r="B8" s="80" t="s">
        <v>123</v>
      </c>
      <c r="C8" s="35"/>
      <c r="D8" s="19"/>
      <c r="E8" s="90"/>
      <c r="F8" s="19"/>
      <c r="G8" s="19"/>
      <c r="H8" s="19"/>
    </row>
    <row r="9" spans="1:8" s="5" customFormat="1" ht="18" customHeight="1" x14ac:dyDescent="0.25">
      <c r="A9" s="68"/>
      <c r="B9" s="80" t="s">
        <v>18</v>
      </c>
      <c r="C9" s="18" t="s">
        <v>124</v>
      </c>
      <c r="D9" s="19"/>
      <c r="E9" s="90"/>
      <c r="F9" s="19"/>
      <c r="G9" s="19"/>
      <c r="H9" s="29" t="s">
        <v>121</v>
      </c>
    </row>
    <row r="10" spans="1:8" s="5" customFormat="1" ht="15" x14ac:dyDescent="0.25">
      <c r="A10" s="68"/>
      <c r="B10" s="80" t="s">
        <v>125</v>
      </c>
      <c r="C10" s="36"/>
      <c r="D10" s="19"/>
      <c r="E10" s="90"/>
      <c r="F10" s="19"/>
      <c r="G10" s="19"/>
      <c r="H10" s="19"/>
    </row>
    <row r="11" spans="1:8" s="5" customFormat="1" ht="15" x14ac:dyDescent="0.25">
      <c r="A11" s="68"/>
      <c r="B11" s="80" t="s">
        <v>126</v>
      </c>
      <c r="C11" s="36"/>
      <c r="D11" s="19"/>
      <c r="E11" s="90"/>
      <c r="F11" s="19"/>
      <c r="G11" s="19"/>
      <c r="H11" s="19"/>
    </row>
    <row r="12" spans="1:8" ht="15.75" thickBot="1" x14ac:dyDescent="0.3">
      <c r="A12" s="70"/>
      <c r="B12" s="3"/>
      <c r="C12" s="20"/>
      <c r="D12" s="3"/>
      <c r="E12" s="91"/>
      <c r="F12" s="27" t="s">
        <v>10</v>
      </c>
      <c r="G12" s="21"/>
      <c r="H12" s="25" t="s">
        <v>159</v>
      </c>
    </row>
    <row r="13" spans="1:8" ht="26.25" thickBot="1" x14ac:dyDescent="0.3">
      <c r="A13" s="71" t="s">
        <v>12</v>
      </c>
      <c r="B13" s="30" t="s">
        <v>13</v>
      </c>
      <c r="C13" s="30" t="s">
        <v>1</v>
      </c>
      <c r="D13" s="30" t="s">
        <v>2</v>
      </c>
      <c r="E13" s="92" t="s">
        <v>3</v>
      </c>
      <c r="F13" s="31" t="s">
        <v>4</v>
      </c>
      <c r="G13" s="32" t="s">
        <v>9</v>
      </c>
      <c r="H13" s="33" t="s">
        <v>5</v>
      </c>
    </row>
    <row r="14" spans="1:8" s="52" customFormat="1" ht="12" x14ac:dyDescent="0.25">
      <c r="A14" s="53"/>
      <c r="B14" s="46"/>
      <c r="C14" s="50"/>
      <c r="D14" s="46"/>
      <c r="E14" s="93"/>
      <c r="F14" s="47"/>
      <c r="G14" s="51"/>
      <c r="H14" s="49"/>
    </row>
    <row r="15" spans="1:8" s="44" customFormat="1" ht="15.75" x14ac:dyDescent="0.25">
      <c r="A15" s="72"/>
      <c r="B15" s="95" t="s">
        <v>19</v>
      </c>
      <c r="C15" s="37"/>
      <c r="D15" s="38"/>
      <c r="E15" s="84"/>
      <c r="F15" s="39"/>
      <c r="G15" s="40"/>
      <c r="H15" s="41"/>
    </row>
    <row r="16" spans="1:8" s="44" customFormat="1" x14ac:dyDescent="0.25">
      <c r="A16" s="73"/>
      <c r="B16" s="79" t="s">
        <v>20</v>
      </c>
      <c r="C16" s="34"/>
      <c r="D16" s="23"/>
      <c r="E16" s="85"/>
      <c r="F16" s="16"/>
      <c r="G16" s="17"/>
      <c r="H16" s="17"/>
    </row>
    <row r="17" spans="1:8" s="44" customFormat="1" ht="10.5" customHeight="1" x14ac:dyDescent="0.25">
      <c r="A17" s="74"/>
      <c r="B17" s="45"/>
      <c r="C17" s="42"/>
      <c r="D17" s="46"/>
      <c r="E17" s="86"/>
      <c r="F17" s="47"/>
      <c r="G17" s="48"/>
      <c r="H17" s="49"/>
    </row>
    <row r="18" spans="1:8" s="52" customFormat="1" ht="72" x14ac:dyDescent="0.25">
      <c r="A18" s="53">
        <f>10</f>
        <v>10</v>
      </c>
      <c r="B18" s="46"/>
      <c r="C18" s="50" t="s">
        <v>75</v>
      </c>
      <c r="D18" s="46" t="s">
        <v>14</v>
      </c>
      <c r="E18" s="86">
        <v>299</v>
      </c>
      <c r="F18" s="47"/>
      <c r="G18" s="51"/>
      <c r="H18" s="49">
        <f>F18*E18</f>
        <v>0</v>
      </c>
    </row>
    <row r="19" spans="1:8" s="52" customFormat="1" ht="12" x14ac:dyDescent="0.25">
      <c r="A19" s="53"/>
      <c r="B19" s="46"/>
      <c r="C19" s="50"/>
      <c r="D19" s="46"/>
      <c r="E19" s="86"/>
      <c r="F19" s="47"/>
      <c r="G19" s="51"/>
      <c r="H19" s="49"/>
    </row>
    <row r="20" spans="1:8" s="44" customFormat="1" ht="15.75" x14ac:dyDescent="0.25">
      <c r="A20" s="72"/>
      <c r="B20" s="95" t="s">
        <v>21</v>
      </c>
      <c r="C20" s="37"/>
      <c r="D20" s="38"/>
      <c r="E20" s="84"/>
      <c r="F20" s="39"/>
      <c r="G20" s="40"/>
      <c r="H20" s="41"/>
    </row>
    <row r="21" spans="1:8" s="44" customFormat="1" x14ac:dyDescent="0.25">
      <c r="A21" s="73"/>
      <c r="B21" s="79" t="s">
        <v>22</v>
      </c>
      <c r="C21" s="34"/>
      <c r="D21" s="23"/>
      <c r="E21" s="85"/>
      <c r="F21" s="16"/>
      <c r="G21" s="17"/>
      <c r="H21" s="17"/>
    </row>
    <row r="22" spans="1:8" s="52" customFormat="1" ht="12" x14ac:dyDescent="0.25">
      <c r="A22" s="53"/>
      <c r="B22" s="46"/>
      <c r="C22" s="50"/>
      <c r="D22" s="46"/>
      <c r="E22" s="86"/>
      <c r="F22" s="47"/>
      <c r="G22" s="51"/>
      <c r="H22" s="49"/>
    </row>
    <row r="23" spans="1:8" s="52" customFormat="1" ht="60" x14ac:dyDescent="0.25">
      <c r="A23" s="53">
        <f>A18+10</f>
        <v>20</v>
      </c>
      <c r="B23" s="46"/>
      <c r="C23" s="50" t="s">
        <v>76</v>
      </c>
      <c r="D23" s="46" t="s">
        <v>14</v>
      </c>
      <c r="E23" s="86">
        <f>E18</f>
        <v>299</v>
      </c>
      <c r="F23" s="47"/>
      <c r="G23" s="51"/>
      <c r="H23" s="49">
        <f>F23*E23</f>
        <v>0</v>
      </c>
    </row>
    <row r="24" spans="1:8" s="44" customFormat="1" ht="10.5" customHeight="1" x14ac:dyDescent="0.25">
      <c r="A24" s="74"/>
      <c r="B24" s="45"/>
      <c r="C24" s="42"/>
      <c r="D24" s="46"/>
      <c r="E24" s="86"/>
      <c r="F24" s="47"/>
      <c r="G24" s="48"/>
      <c r="H24" s="49"/>
    </row>
    <row r="25" spans="1:8" s="52" customFormat="1" ht="60" x14ac:dyDescent="0.25">
      <c r="A25" s="53">
        <f>A23+10</f>
        <v>30</v>
      </c>
      <c r="B25" s="46"/>
      <c r="C25" s="50" t="s">
        <v>77</v>
      </c>
      <c r="D25" s="46" t="s">
        <v>15</v>
      </c>
      <c r="E25" s="86">
        <f>(E23*0.2)</f>
        <v>59.800000000000004</v>
      </c>
      <c r="F25" s="47"/>
      <c r="G25" s="51"/>
      <c r="H25" s="49">
        <f t="shared" ref="H25" si="0">F25*E25</f>
        <v>0</v>
      </c>
    </row>
    <row r="26" spans="1:8" s="44" customFormat="1" ht="10.5" customHeight="1" x14ac:dyDescent="0.25">
      <c r="A26" s="74"/>
      <c r="B26" s="45"/>
      <c r="C26" s="42"/>
      <c r="D26" s="46"/>
      <c r="E26" s="86"/>
      <c r="F26" s="47"/>
      <c r="G26" s="48"/>
      <c r="H26" s="49"/>
    </row>
    <row r="27" spans="1:8" s="44" customFormat="1" x14ac:dyDescent="0.25">
      <c r="A27" s="73"/>
      <c r="B27" s="79" t="s">
        <v>23</v>
      </c>
      <c r="C27" s="34"/>
      <c r="D27" s="23"/>
      <c r="E27" s="85"/>
      <c r="F27" s="16"/>
      <c r="G27" s="17"/>
      <c r="H27" s="55"/>
    </row>
    <row r="28" spans="1:8" s="44" customFormat="1" ht="10.5" customHeight="1" x14ac:dyDescent="0.25">
      <c r="A28" s="74"/>
      <c r="B28" s="45"/>
      <c r="C28" s="42"/>
      <c r="D28" s="46"/>
      <c r="E28" s="86"/>
      <c r="F28" s="47"/>
      <c r="G28" s="48"/>
      <c r="H28" s="49"/>
    </row>
    <row r="29" spans="1:8" s="52" customFormat="1" ht="72" x14ac:dyDescent="0.25">
      <c r="A29" s="53">
        <f>A25+10</f>
        <v>40</v>
      </c>
      <c r="B29" s="46"/>
      <c r="C29" s="50" t="s">
        <v>78</v>
      </c>
      <c r="D29" s="46" t="s">
        <v>15</v>
      </c>
      <c r="E29" s="87">
        <f>E25+E33</f>
        <v>84.022960000000012</v>
      </c>
      <c r="F29" s="47"/>
      <c r="G29" s="51"/>
      <c r="H29" s="49">
        <f t="shared" ref="H29" si="1">F29*E29</f>
        <v>0</v>
      </c>
    </row>
    <row r="30" spans="1:8" s="44" customFormat="1" ht="10.5" customHeight="1" x14ac:dyDescent="0.25">
      <c r="A30" s="74"/>
      <c r="B30" s="45"/>
      <c r="C30" s="42"/>
      <c r="D30" s="46"/>
      <c r="E30" s="86"/>
      <c r="F30" s="47"/>
      <c r="G30" s="48"/>
      <c r="H30" s="49"/>
    </row>
    <row r="31" spans="1:8" s="44" customFormat="1" x14ac:dyDescent="0.25">
      <c r="A31" s="73"/>
      <c r="B31" s="79" t="s">
        <v>24</v>
      </c>
      <c r="C31" s="34"/>
      <c r="D31" s="23"/>
      <c r="E31" s="85"/>
      <c r="F31" s="16"/>
      <c r="G31" s="17"/>
      <c r="H31" s="55"/>
    </row>
    <row r="32" spans="1:8" s="44" customFormat="1" ht="10.5" customHeight="1" x14ac:dyDescent="0.25">
      <c r="A32" s="74"/>
      <c r="B32" s="45"/>
      <c r="C32" s="42"/>
      <c r="D32" s="46"/>
      <c r="E32" s="86"/>
      <c r="F32" s="47"/>
      <c r="G32" s="48"/>
      <c r="H32" s="49"/>
    </row>
    <row r="33" spans="1:8" s="52" customFormat="1" ht="60" x14ac:dyDescent="0.25">
      <c r="A33" s="53">
        <f>A29+10</f>
        <v>50</v>
      </c>
      <c r="B33" s="46"/>
      <c r="C33" s="50" t="s">
        <v>79</v>
      </c>
      <c r="D33" s="46" t="s">
        <v>15</v>
      </c>
      <c r="E33" s="87">
        <f>(E45*(0.6*0.4)*1.02)</f>
        <v>24.22296</v>
      </c>
      <c r="F33" s="47"/>
      <c r="G33" s="51"/>
      <c r="H33" s="49">
        <f>F33*E33</f>
        <v>0</v>
      </c>
    </row>
    <row r="34" spans="1:8" s="44" customFormat="1" ht="10.5" customHeight="1" x14ac:dyDescent="0.25">
      <c r="A34" s="74"/>
      <c r="B34" s="45"/>
      <c r="C34" s="42"/>
      <c r="D34" s="46"/>
      <c r="E34" s="86"/>
      <c r="F34" s="47"/>
      <c r="G34" s="48"/>
      <c r="H34" s="49"/>
    </row>
    <row r="35" spans="1:8" s="52" customFormat="1" ht="72" x14ac:dyDescent="0.25">
      <c r="A35" s="43">
        <f>A33+10</f>
        <v>60</v>
      </c>
      <c r="B35" s="54"/>
      <c r="C35" s="50" t="s">
        <v>80</v>
      </c>
      <c r="D35" s="46" t="s">
        <v>14</v>
      </c>
      <c r="E35" s="86">
        <f>E18</f>
        <v>299</v>
      </c>
      <c r="F35" s="47"/>
      <c r="G35" s="51"/>
      <c r="H35" s="49">
        <f>F35*E35</f>
        <v>0</v>
      </c>
    </row>
    <row r="36" spans="1:8" s="44" customFormat="1" ht="10.5" customHeight="1" x14ac:dyDescent="0.25">
      <c r="A36" s="74"/>
      <c r="B36" s="45"/>
      <c r="C36" s="42"/>
      <c r="D36" s="46"/>
      <c r="E36" s="86"/>
      <c r="F36" s="47"/>
      <c r="G36" s="48"/>
      <c r="H36" s="49"/>
    </row>
    <row r="37" spans="1:8" s="44" customFormat="1" x14ac:dyDescent="0.25">
      <c r="A37" s="73"/>
      <c r="B37" s="79" t="s">
        <v>25</v>
      </c>
      <c r="C37" s="34"/>
      <c r="D37" s="23"/>
      <c r="E37" s="85"/>
      <c r="F37" s="16"/>
      <c r="G37" s="17"/>
      <c r="H37" s="55"/>
    </row>
    <row r="38" spans="1:8" s="44" customFormat="1" ht="10.5" customHeight="1" x14ac:dyDescent="0.25">
      <c r="A38" s="74"/>
      <c r="B38" s="45"/>
      <c r="C38" s="42"/>
      <c r="D38" s="46"/>
      <c r="E38" s="86"/>
      <c r="F38" s="47"/>
      <c r="G38" s="48"/>
      <c r="H38" s="49"/>
    </row>
    <row r="39" spans="1:8" s="52" customFormat="1" ht="70.5" customHeight="1" x14ac:dyDescent="0.25">
      <c r="A39" s="53">
        <f>A35+10</f>
        <v>70</v>
      </c>
      <c r="B39" s="46"/>
      <c r="C39" s="98" t="s">
        <v>81</v>
      </c>
      <c r="D39" s="46" t="s">
        <v>15</v>
      </c>
      <c r="E39" s="87">
        <f>(E33-(0.24*E45))</f>
        <v>0.47495999999999938</v>
      </c>
      <c r="F39" s="47"/>
      <c r="G39" s="51"/>
      <c r="H39" s="49">
        <f t="shared" ref="H39" si="2">F39*E39</f>
        <v>0</v>
      </c>
    </row>
    <row r="40" spans="1:8" s="44" customFormat="1" ht="10.5" customHeight="1" x14ac:dyDescent="0.25">
      <c r="A40" s="74"/>
      <c r="B40" s="45"/>
      <c r="C40" s="42"/>
      <c r="D40" s="46"/>
      <c r="E40" s="86"/>
      <c r="F40" s="47"/>
      <c r="G40" s="48"/>
      <c r="H40" s="49"/>
    </row>
    <row r="41" spans="1:8" s="44" customFormat="1" ht="15.75" x14ac:dyDescent="0.25">
      <c r="A41" s="72"/>
      <c r="B41" s="95" t="s">
        <v>68</v>
      </c>
      <c r="C41" s="37"/>
      <c r="D41" s="38"/>
      <c r="E41" s="84"/>
      <c r="F41" s="39"/>
      <c r="G41" s="40"/>
      <c r="H41" s="41"/>
    </row>
    <row r="42" spans="1:8" s="44" customFormat="1" ht="10.5" customHeight="1" x14ac:dyDescent="0.25">
      <c r="A42" s="74"/>
      <c r="B42" s="45"/>
      <c r="C42" s="42"/>
      <c r="D42" s="46"/>
      <c r="E42" s="86"/>
      <c r="F42" s="47"/>
      <c r="G42" s="48"/>
      <c r="H42" s="49"/>
    </row>
    <row r="43" spans="1:8" s="44" customFormat="1" x14ac:dyDescent="0.25">
      <c r="A43" s="73"/>
      <c r="B43" s="79" t="s">
        <v>26</v>
      </c>
      <c r="C43" s="34"/>
      <c r="D43" s="23"/>
      <c r="E43" s="85"/>
      <c r="F43" s="16"/>
      <c r="G43" s="17"/>
      <c r="H43" s="17"/>
    </row>
    <row r="44" spans="1:8" s="44" customFormat="1" ht="10.5" customHeight="1" x14ac:dyDescent="0.25">
      <c r="A44" s="74"/>
      <c r="B44" s="45"/>
      <c r="C44" s="42"/>
      <c r="D44" s="46"/>
      <c r="E44" s="86"/>
      <c r="F44" s="47"/>
      <c r="G44" s="48"/>
      <c r="H44" s="49"/>
    </row>
    <row r="45" spans="1:8" s="52" customFormat="1" ht="84" customHeight="1" x14ac:dyDescent="0.25">
      <c r="A45" s="53">
        <f>A39+10</f>
        <v>80</v>
      </c>
      <c r="B45" s="46"/>
      <c r="C45" s="50" t="s">
        <v>127</v>
      </c>
      <c r="D45" s="46" t="s">
        <v>16</v>
      </c>
      <c r="E45" s="87">
        <v>98.95</v>
      </c>
      <c r="F45" s="47"/>
      <c r="G45" s="51"/>
      <c r="H45" s="49">
        <f t="shared" ref="H45" si="3">F45*E45</f>
        <v>0</v>
      </c>
    </row>
    <row r="46" spans="1:8" s="52" customFormat="1" ht="12" customHeight="1" x14ac:dyDescent="0.25">
      <c r="A46" s="53"/>
      <c r="B46" s="46"/>
      <c r="C46" s="50"/>
      <c r="D46" s="46"/>
      <c r="E46" s="87"/>
      <c r="F46" s="47"/>
      <c r="G46" s="51"/>
      <c r="H46" s="49"/>
    </row>
    <row r="47" spans="1:8" s="44" customFormat="1" ht="15.75" x14ac:dyDescent="0.25">
      <c r="A47" s="72"/>
      <c r="B47" s="95" t="s">
        <v>28</v>
      </c>
      <c r="C47" s="37"/>
      <c r="D47" s="38"/>
      <c r="E47" s="84"/>
      <c r="F47" s="39"/>
      <c r="G47" s="40"/>
      <c r="H47" s="41"/>
    </row>
    <row r="48" spans="1:8" s="52" customFormat="1" ht="12" x14ac:dyDescent="0.25">
      <c r="A48" s="74"/>
      <c r="B48" s="45"/>
      <c r="C48" s="42"/>
      <c r="D48" s="46"/>
      <c r="E48" s="86"/>
      <c r="F48" s="47"/>
      <c r="G48" s="48"/>
      <c r="H48" s="49"/>
    </row>
    <row r="49" spans="1:8" s="44" customFormat="1" ht="10.5" customHeight="1" x14ac:dyDescent="0.25">
      <c r="A49" s="73"/>
      <c r="B49" s="79" t="s">
        <v>128</v>
      </c>
      <c r="C49" s="34"/>
      <c r="D49" s="23"/>
      <c r="E49" s="85"/>
      <c r="F49" s="16"/>
      <c r="G49" s="17"/>
      <c r="H49" s="17"/>
    </row>
    <row r="50" spans="1:8" s="52" customFormat="1" ht="12" x14ac:dyDescent="0.25">
      <c r="A50" s="74"/>
      <c r="B50" s="45"/>
      <c r="C50" s="42"/>
      <c r="D50" s="46"/>
      <c r="E50" s="86"/>
      <c r="F50" s="47"/>
      <c r="G50" s="48"/>
      <c r="H50" s="49"/>
    </row>
    <row r="51" spans="1:8" s="44" customFormat="1" ht="108" x14ac:dyDescent="0.25">
      <c r="A51" s="53">
        <f>A45+10</f>
        <v>90</v>
      </c>
      <c r="B51" s="46"/>
      <c r="C51" s="50" t="s">
        <v>82</v>
      </c>
      <c r="D51" s="46" t="s">
        <v>14</v>
      </c>
      <c r="E51" s="87">
        <f>200+(20*0.25*2)+(10*0.25*2)+(20*0.2)+(20*0.05*2)</f>
        <v>221</v>
      </c>
      <c r="F51" s="96"/>
      <c r="G51" s="51"/>
      <c r="H51" s="49">
        <f t="shared" ref="H51" si="4">F51*E51</f>
        <v>0</v>
      </c>
    </row>
    <row r="52" spans="1:8" s="52" customFormat="1" ht="12" x14ac:dyDescent="0.25">
      <c r="A52" s="74"/>
      <c r="B52" s="45"/>
      <c r="C52" s="42"/>
      <c r="D52" s="46"/>
      <c r="E52" s="87"/>
      <c r="F52" s="47"/>
      <c r="G52" s="48"/>
      <c r="H52" s="49"/>
    </row>
    <row r="53" spans="1:8" s="44" customFormat="1" ht="84" x14ac:dyDescent="0.25">
      <c r="A53" s="53">
        <f>A51+10</f>
        <v>100</v>
      </c>
      <c r="B53" s="46"/>
      <c r="C53" s="50" t="s">
        <v>83</v>
      </c>
      <c r="D53" s="46" t="s">
        <v>27</v>
      </c>
      <c r="E53" s="87">
        <v>1349.7320999999999</v>
      </c>
      <c r="F53" s="96"/>
      <c r="G53" s="51"/>
      <c r="H53" s="49">
        <f t="shared" ref="H53" si="5">F53*E53</f>
        <v>0</v>
      </c>
    </row>
    <row r="54" spans="1:8" s="44" customFormat="1" x14ac:dyDescent="0.25">
      <c r="A54" s="74"/>
      <c r="B54" s="45"/>
      <c r="C54" s="42"/>
      <c r="D54" s="46"/>
      <c r="E54" s="87"/>
      <c r="F54" s="47"/>
      <c r="G54" s="48"/>
      <c r="H54" s="49"/>
    </row>
    <row r="55" spans="1:8" s="44" customFormat="1" ht="72" x14ac:dyDescent="0.25">
      <c r="A55" s="53">
        <f>A53+10</f>
        <v>110</v>
      </c>
      <c r="B55" s="46"/>
      <c r="C55" s="50" t="s">
        <v>84</v>
      </c>
      <c r="D55" s="46" t="s">
        <v>15</v>
      </c>
      <c r="E55" s="87">
        <f>((200*0.25)+0.2)-(E57*0.012)</f>
        <v>24.568000000000001</v>
      </c>
      <c r="F55" s="96"/>
      <c r="G55" s="51"/>
      <c r="H55" s="49">
        <f t="shared" ref="H55" si="6">F55*E55</f>
        <v>0</v>
      </c>
    </row>
    <row r="56" spans="1:8" s="44" customFormat="1" x14ac:dyDescent="0.25">
      <c r="A56" s="74"/>
      <c r="B56" s="45"/>
      <c r="C56" s="42"/>
      <c r="D56" s="46"/>
      <c r="E56" s="87"/>
      <c r="F56" s="47"/>
      <c r="G56" s="48"/>
      <c r="H56" s="49"/>
    </row>
    <row r="57" spans="1:8" s="44" customFormat="1" ht="48" x14ac:dyDescent="0.25">
      <c r="A57" s="53">
        <f>A55+10</f>
        <v>120</v>
      </c>
      <c r="B57" s="46"/>
      <c r="C57" s="50" t="s">
        <v>129</v>
      </c>
      <c r="D57" s="46" t="s">
        <v>0</v>
      </c>
      <c r="E57" s="87">
        <v>2136</v>
      </c>
      <c r="F57" s="96"/>
      <c r="G57" s="51"/>
      <c r="H57" s="49">
        <f t="shared" ref="H57" si="7">F57*E57</f>
        <v>0</v>
      </c>
    </row>
    <row r="58" spans="1:8" s="52" customFormat="1" ht="12" x14ac:dyDescent="0.25">
      <c r="A58" s="74"/>
      <c r="B58" s="45"/>
      <c r="C58" s="42"/>
      <c r="D58" s="46"/>
      <c r="E58" s="86"/>
      <c r="F58" s="47"/>
      <c r="G58" s="48"/>
      <c r="H58" s="49"/>
    </row>
    <row r="59" spans="1:8" s="44" customFormat="1" ht="15.75" x14ac:dyDescent="0.25">
      <c r="A59" s="72"/>
      <c r="B59" s="78" t="s">
        <v>29</v>
      </c>
      <c r="C59" s="37"/>
      <c r="D59" s="38"/>
      <c r="E59" s="84"/>
      <c r="F59" s="39"/>
      <c r="G59" s="40"/>
      <c r="H59" s="41"/>
    </row>
    <row r="60" spans="1:8" s="52" customFormat="1" ht="12" x14ac:dyDescent="0.25">
      <c r="A60" s="74"/>
      <c r="B60" s="45"/>
      <c r="C60" s="42"/>
      <c r="D60" s="46"/>
      <c r="E60" s="86"/>
      <c r="F60" s="47"/>
      <c r="G60" s="48"/>
      <c r="H60" s="49"/>
    </row>
    <row r="61" spans="1:8" s="44" customFormat="1" ht="10.5" customHeight="1" x14ac:dyDescent="0.25">
      <c r="A61" s="74"/>
      <c r="B61" s="45"/>
      <c r="C61" s="42"/>
      <c r="D61" s="46"/>
      <c r="E61" s="86"/>
      <c r="F61" s="47"/>
      <c r="G61" s="48"/>
      <c r="H61" s="49"/>
    </row>
    <row r="62" spans="1:8" s="52" customFormat="1" x14ac:dyDescent="0.25">
      <c r="A62" s="73"/>
      <c r="B62" s="79" t="s">
        <v>30</v>
      </c>
      <c r="C62" s="34"/>
      <c r="D62" s="23"/>
      <c r="E62" s="85"/>
      <c r="F62" s="16"/>
      <c r="G62" s="17"/>
      <c r="H62" s="17"/>
    </row>
    <row r="63" spans="1:8" s="44" customFormat="1" ht="10.5" customHeight="1" x14ac:dyDescent="0.25">
      <c r="A63" s="74"/>
      <c r="B63" s="45"/>
      <c r="C63" s="42"/>
      <c r="D63" s="46"/>
      <c r="E63" s="86"/>
      <c r="F63" s="47"/>
      <c r="G63" s="48"/>
      <c r="H63" s="49"/>
    </row>
    <row r="64" spans="1:8" s="52" customFormat="1" ht="144" x14ac:dyDescent="0.25">
      <c r="A64" s="53">
        <f>A57+10</f>
        <v>130</v>
      </c>
      <c r="B64" s="46"/>
      <c r="C64" s="50" t="s">
        <v>85</v>
      </c>
      <c r="D64" s="46" t="s">
        <v>14</v>
      </c>
      <c r="E64" s="86">
        <v>99</v>
      </c>
      <c r="F64" s="96"/>
      <c r="G64" s="51"/>
      <c r="H64" s="49">
        <f t="shared" ref="H64" si="8">F64*E64</f>
        <v>0</v>
      </c>
    </row>
    <row r="65" spans="1:8" s="52" customFormat="1" ht="12" x14ac:dyDescent="0.25">
      <c r="A65" s="53"/>
      <c r="B65" s="46"/>
      <c r="C65" s="50"/>
      <c r="D65" s="46"/>
      <c r="E65" s="86"/>
      <c r="F65" s="96"/>
      <c r="G65" s="51"/>
      <c r="H65" s="49"/>
    </row>
    <row r="66" spans="1:8" s="52" customFormat="1" ht="149.25" customHeight="1" x14ac:dyDescent="0.25">
      <c r="A66" s="53">
        <f>A64+10</f>
        <v>140</v>
      </c>
      <c r="B66" s="46"/>
      <c r="C66" s="50" t="s">
        <v>138</v>
      </c>
      <c r="D66" s="46" t="s">
        <v>14</v>
      </c>
      <c r="E66" s="86">
        <v>200</v>
      </c>
      <c r="F66" s="96"/>
      <c r="G66" s="51"/>
      <c r="H66" s="49">
        <f t="shared" ref="H66" si="9">F66*E66</f>
        <v>0</v>
      </c>
    </row>
    <row r="67" spans="1:8" s="44" customFormat="1" ht="10.5" customHeight="1" x14ac:dyDescent="0.25">
      <c r="A67" s="74"/>
      <c r="B67" s="45"/>
      <c r="C67" s="42"/>
      <c r="D67" s="46"/>
      <c r="E67" s="86"/>
      <c r="F67" s="47"/>
      <c r="G67" s="48"/>
      <c r="H67" s="49"/>
    </row>
    <row r="68" spans="1:8" s="44" customFormat="1" x14ac:dyDescent="0.25">
      <c r="A68" s="73"/>
      <c r="B68" s="79" t="s">
        <v>31</v>
      </c>
      <c r="C68" s="34"/>
      <c r="D68" s="23"/>
      <c r="E68" s="85"/>
      <c r="F68" s="16"/>
      <c r="G68" s="17"/>
      <c r="H68" s="17"/>
    </row>
    <row r="69" spans="1:8" s="44" customFormat="1" ht="10.5" customHeight="1" x14ac:dyDescent="0.25">
      <c r="A69" s="74"/>
      <c r="B69" s="45"/>
      <c r="C69" s="42"/>
      <c r="D69" s="46"/>
      <c r="E69" s="86"/>
      <c r="F69" s="47"/>
      <c r="G69" s="48"/>
      <c r="H69" s="49"/>
    </row>
    <row r="70" spans="1:8" s="44" customFormat="1" ht="96" x14ac:dyDescent="0.25">
      <c r="A70" s="53">
        <f>A66+10</f>
        <v>150</v>
      </c>
      <c r="B70" s="46"/>
      <c r="C70" s="50" t="s">
        <v>86</v>
      </c>
      <c r="D70" s="46" t="s">
        <v>16</v>
      </c>
      <c r="E70" s="86">
        <f>3.05*48</f>
        <v>146.39999999999998</v>
      </c>
      <c r="F70" s="96"/>
      <c r="G70" s="51"/>
      <c r="H70" s="49">
        <f t="shared" ref="H70" si="10">F70*E70</f>
        <v>0</v>
      </c>
    </row>
    <row r="71" spans="1:8" s="44" customFormat="1" x14ac:dyDescent="0.25">
      <c r="A71" s="53"/>
      <c r="B71" s="46"/>
      <c r="C71" s="50"/>
      <c r="D71" s="46"/>
      <c r="E71" s="86"/>
      <c r="F71" s="96"/>
      <c r="G71" s="51"/>
      <c r="H71" s="49"/>
    </row>
    <row r="72" spans="1:8" s="44" customFormat="1" ht="108" x14ac:dyDescent="0.25">
      <c r="A72" s="53">
        <f>A70+10</f>
        <v>160</v>
      </c>
      <c r="B72" s="46"/>
      <c r="C72" s="50" t="s">
        <v>131</v>
      </c>
      <c r="D72" s="46" t="s">
        <v>16</v>
      </c>
      <c r="E72" s="86">
        <f>60+5.8+5.8</f>
        <v>71.599999999999994</v>
      </c>
      <c r="F72" s="96"/>
      <c r="G72" s="51"/>
      <c r="H72" s="49">
        <f t="shared" ref="H72" si="11">F72*E72</f>
        <v>0</v>
      </c>
    </row>
    <row r="73" spans="1:8" s="44" customFormat="1" x14ac:dyDescent="0.25">
      <c r="A73" s="74"/>
      <c r="B73" s="45"/>
      <c r="C73" s="42"/>
      <c r="D73" s="46"/>
      <c r="E73" s="86"/>
      <c r="F73" s="47"/>
      <c r="G73" s="48"/>
      <c r="H73" s="49"/>
    </row>
    <row r="74" spans="1:8" s="44" customFormat="1" ht="108" x14ac:dyDescent="0.25">
      <c r="A74" s="53">
        <f>A72+10</f>
        <v>170</v>
      </c>
      <c r="B74" s="46"/>
      <c r="C74" s="50" t="s">
        <v>132</v>
      </c>
      <c r="D74" s="46" t="s">
        <v>16</v>
      </c>
      <c r="E74" s="86">
        <f>5.8+5.8+4.05+4.05</f>
        <v>19.7</v>
      </c>
      <c r="F74" s="96"/>
      <c r="G74" s="51"/>
      <c r="H74" s="49">
        <f t="shared" ref="H74" si="12">F74*E74</f>
        <v>0</v>
      </c>
    </row>
    <row r="75" spans="1:8" s="44" customFormat="1" x14ac:dyDescent="0.25">
      <c r="A75" s="53"/>
      <c r="B75" s="46"/>
      <c r="C75" s="50"/>
      <c r="D75" s="46"/>
      <c r="E75" s="86"/>
      <c r="F75" s="96"/>
      <c r="G75" s="51"/>
      <c r="H75" s="49"/>
    </row>
    <row r="76" spans="1:8" s="44" customFormat="1" ht="108" x14ac:dyDescent="0.25">
      <c r="A76" s="53">
        <f>A74+10</f>
        <v>180</v>
      </c>
      <c r="B76" s="46"/>
      <c r="C76" s="50" t="s">
        <v>133</v>
      </c>
      <c r="D76" s="46" t="s">
        <v>16</v>
      </c>
      <c r="E76" s="86">
        <f>80</f>
        <v>80</v>
      </c>
      <c r="F76" s="96"/>
      <c r="G76" s="51"/>
      <c r="H76" s="49">
        <f t="shared" ref="H76" si="13">F76*E76</f>
        <v>0</v>
      </c>
    </row>
    <row r="77" spans="1:8" s="52" customFormat="1" ht="12" x14ac:dyDescent="0.25">
      <c r="A77" s="74"/>
      <c r="B77" s="45"/>
      <c r="C77" s="42"/>
      <c r="D77" s="46"/>
      <c r="E77" s="86"/>
      <c r="F77" s="47"/>
      <c r="G77" s="48"/>
      <c r="H77" s="49"/>
    </row>
    <row r="78" spans="1:8" s="44" customFormat="1" ht="84" x14ac:dyDescent="0.25">
      <c r="A78" s="53">
        <f>A76+10</f>
        <v>190</v>
      </c>
      <c r="B78" s="46"/>
      <c r="C78" s="50" t="s">
        <v>87</v>
      </c>
      <c r="D78" s="46" t="s">
        <v>14</v>
      </c>
      <c r="E78" s="86">
        <f>(18.8*3.05)-(2*0.9*2.1)</f>
        <v>53.559999999999995</v>
      </c>
      <c r="F78" s="96"/>
      <c r="G78" s="51"/>
      <c r="H78" s="49">
        <f t="shared" ref="H78" si="14">F78*E78</f>
        <v>0</v>
      </c>
    </row>
    <row r="79" spans="1:8" s="44" customFormat="1" x14ac:dyDescent="0.25">
      <c r="A79" s="53"/>
      <c r="B79" s="46"/>
      <c r="C79" s="50"/>
      <c r="D79" s="46"/>
      <c r="E79" s="86"/>
      <c r="F79" s="96"/>
      <c r="G79" s="51"/>
      <c r="H79" s="49"/>
    </row>
    <row r="80" spans="1:8" s="44" customFormat="1" ht="84" x14ac:dyDescent="0.25">
      <c r="A80" s="53">
        <f>A78+10</f>
        <v>200</v>
      </c>
      <c r="B80" s="46"/>
      <c r="C80" s="50" t="s">
        <v>130</v>
      </c>
      <c r="D80" s="46" t="s">
        <v>14</v>
      </c>
      <c r="E80" s="86">
        <f>(79.6*3.05)-(11.5456+(3*(1.8*2.1)))</f>
        <v>219.89439999999996</v>
      </c>
      <c r="F80" s="96"/>
      <c r="G80" s="51"/>
      <c r="H80" s="49">
        <f t="shared" ref="H80" si="15">F80*E80</f>
        <v>0</v>
      </c>
    </row>
    <row r="81" spans="1:8" s="44" customFormat="1" x14ac:dyDescent="0.25">
      <c r="A81" s="74"/>
      <c r="B81" s="45"/>
      <c r="C81" s="42"/>
      <c r="D81" s="46"/>
      <c r="E81" s="86"/>
      <c r="F81" s="47"/>
      <c r="G81" s="48"/>
      <c r="H81" s="49"/>
    </row>
    <row r="82" spans="1:8" s="44" customFormat="1" ht="120" x14ac:dyDescent="0.25">
      <c r="A82" s="53">
        <f>A78+10</f>
        <v>200</v>
      </c>
      <c r="B82" s="46"/>
      <c r="C82" s="50" t="s">
        <v>88</v>
      </c>
      <c r="D82" s="46" t="s">
        <v>14</v>
      </c>
      <c r="E82" s="86">
        <f>392.15+258.45</f>
        <v>650.59999999999991</v>
      </c>
      <c r="F82" s="96"/>
      <c r="G82" s="51"/>
      <c r="H82" s="49">
        <f t="shared" ref="H82" si="16">F82*E82</f>
        <v>0</v>
      </c>
    </row>
    <row r="83" spans="1:8" s="52" customFormat="1" ht="12" x14ac:dyDescent="0.25">
      <c r="A83" s="53"/>
      <c r="B83" s="46"/>
      <c r="C83" s="50"/>
      <c r="D83" s="46"/>
      <c r="E83" s="86"/>
      <c r="F83" s="47"/>
      <c r="G83" s="51"/>
      <c r="H83" s="49"/>
    </row>
    <row r="84" spans="1:8" s="44" customFormat="1" ht="60" x14ac:dyDescent="0.25">
      <c r="A84" s="53">
        <f>A82+10</f>
        <v>210</v>
      </c>
      <c r="B84" s="46"/>
      <c r="C84" s="50" t="s">
        <v>32</v>
      </c>
      <c r="D84" s="46" t="s">
        <v>14</v>
      </c>
      <c r="E84" s="86">
        <v>392.15</v>
      </c>
      <c r="F84" s="96"/>
      <c r="G84" s="51"/>
      <c r="H84" s="49">
        <f t="shared" ref="H84" si="17">F84*E84</f>
        <v>0</v>
      </c>
    </row>
    <row r="85" spans="1:8" s="44" customFormat="1" x14ac:dyDescent="0.25">
      <c r="A85" s="53"/>
      <c r="B85" s="46"/>
      <c r="C85" s="50"/>
      <c r="D85" s="46"/>
      <c r="E85" s="86"/>
      <c r="F85" s="96"/>
      <c r="G85" s="51"/>
      <c r="H85" s="49"/>
    </row>
    <row r="86" spans="1:8" s="44" customFormat="1" x14ac:dyDescent="0.25">
      <c r="A86" s="73"/>
      <c r="B86" s="79" t="s">
        <v>134</v>
      </c>
      <c r="C86" s="34"/>
      <c r="D86" s="23"/>
      <c r="E86" s="85"/>
      <c r="F86" s="16"/>
      <c r="G86" s="17"/>
      <c r="H86" s="17"/>
    </row>
    <row r="87" spans="1:8" s="44" customFormat="1" x14ac:dyDescent="0.25">
      <c r="A87" s="74"/>
      <c r="B87" s="45"/>
      <c r="C87" s="42"/>
      <c r="D87" s="46"/>
      <c r="E87" s="86"/>
      <c r="F87" s="47"/>
      <c r="G87" s="48"/>
      <c r="H87" s="49"/>
    </row>
    <row r="88" spans="1:8" s="52" customFormat="1" ht="48" x14ac:dyDescent="0.25">
      <c r="A88" s="53">
        <f>A84+10</f>
        <v>220</v>
      </c>
      <c r="B88" s="46"/>
      <c r="C88" s="50" t="s">
        <v>135</v>
      </c>
      <c r="D88" s="46" t="s">
        <v>14</v>
      </c>
      <c r="E88" s="86">
        <v>51.04</v>
      </c>
      <c r="F88" s="96"/>
      <c r="G88" s="51"/>
      <c r="H88" s="49">
        <f t="shared" ref="H88" si="18">F88*E88</f>
        <v>0</v>
      </c>
    </row>
    <row r="89" spans="1:8" s="52" customFormat="1" ht="12" x14ac:dyDescent="0.25">
      <c r="A89" s="53"/>
      <c r="B89" s="46"/>
      <c r="C89" s="50"/>
      <c r="D89" s="46"/>
      <c r="E89" s="86"/>
      <c r="F89" s="96"/>
      <c r="G89" s="51"/>
      <c r="H89" s="49"/>
    </row>
    <row r="90" spans="1:8" s="44" customFormat="1" ht="10.5" customHeight="1" x14ac:dyDescent="0.25">
      <c r="A90" s="73"/>
      <c r="B90" s="79" t="s">
        <v>33</v>
      </c>
      <c r="C90" s="34"/>
      <c r="D90" s="23"/>
      <c r="E90" s="85"/>
      <c r="F90" s="16"/>
      <c r="G90" s="17"/>
      <c r="H90" s="17"/>
    </row>
    <row r="91" spans="1:8" s="52" customFormat="1" ht="12" x14ac:dyDescent="0.25">
      <c r="A91" s="74"/>
      <c r="B91" s="45"/>
      <c r="C91" s="42"/>
      <c r="D91" s="46"/>
      <c r="E91" s="86"/>
      <c r="F91" s="47"/>
      <c r="G91" s="48"/>
      <c r="H91" s="49"/>
    </row>
    <row r="92" spans="1:8" s="44" customFormat="1" ht="60" x14ac:dyDescent="0.25">
      <c r="A92" s="53">
        <f>A88+10</f>
        <v>230</v>
      </c>
      <c r="B92" s="46"/>
      <c r="C92" s="50" t="s">
        <v>34</v>
      </c>
      <c r="D92" s="46" t="s">
        <v>14</v>
      </c>
      <c r="E92" s="86">
        <v>183</v>
      </c>
      <c r="F92" s="96"/>
      <c r="G92" s="51"/>
      <c r="H92" s="49">
        <f t="shared" ref="H92" si="19">F92*E92</f>
        <v>0</v>
      </c>
    </row>
    <row r="93" spans="1:8" s="52" customFormat="1" ht="12" x14ac:dyDescent="0.25">
      <c r="A93" s="74"/>
      <c r="B93" s="45"/>
      <c r="C93" s="42"/>
      <c r="D93" s="46"/>
      <c r="E93" s="86"/>
      <c r="F93" s="47"/>
      <c r="G93" s="48"/>
      <c r="H93" s="49"/>
    </row>
    <row r="94" spans="1:8" s="52" customFormat="1" ht="108" x14ac:dyDescent="0.25">
      <c r="A94" s="53">
        <f>A92+10</f>
        <v>240</v>
      </c>
      <c r="B94" s="46"/>
      <c r="C94" s="50" t="s">
        <v>89</v>
      </c>
      <c r="D94" s="46" t="s">
        <v>14</v>
      </c>
      <c r="E94" s="86">
        <f>E92</f>
        <v>183</v>
      </c>
      <c r="F94" s="96"/>
      <c r="G94" s="51"/>
      <c r="H94" s="49">
        <f t="shared" ref="H94:H96" si="20">F94*E94</f>
        <v>0</v>
      </c>
    </row>
    <row r="95" spans="1:8" s="52" customFormat="1" ht="12" x14ac:dyDescent="0.25">
      <c r="A95" s="53"/>
      <c r="B95" s="46"/>
      <c r="C95" s="50"/>
      <c r="D95" s="46"/>
      <c r="E95" s="86"/>
      <c r="F95" s="47"/>
      <c r="G95" s="51"/>
      <c r="H95" s="49"/>
    </row>
    <row r="96" spans="1:8" s="44" customFormat="1" ht="84" x14ac:dyDescent="0.25">
      <c r="A96" s="53">
        <f>A94+10</f>
        <v>250</v>
      </c>
      <c r="B96" s="46"/>
      <c r="C96" s="50" t="s">
        <v>35</v>
      </c>
      <c r="D96" s="46" t="s">
        <v>14</v>
      </c>
      <c r="E96" s="86">
        <f>E92</f>
        <v>183</v>
      </c>
      <c r="F96" s="96"/>
      <c r="G96" s="51"/>
      <c r="H96" s="49">
        <f t="shared" si="20"/>
        <v>0</v>
      </c>
    </row>
    <row r="97" spans="1:8" s="44" customFormat="1" x14ac:dyDescent="0.25">
      <c r="A97" s="74"/>
      <c r="B97" s="45"/>
      <c r="C97" s="42"/>
      <c r="D97" s="46"/>
      <c r="E97" s="86"/>
      <c r="F97" s="47"/>
      <c r="G97" s="48"/>
      <c r="H97" s="49"/>
    </row>
    <row r="98" spans="1:8" s="44" customFormat="1" ht="15.75" x14ac:dyDescent="0.25">
      <c r="A98" s="94"/>
      <c r="B98" s="95" t="s">
        <v>36</v>
      </c>
      <c r="C98" s="37"/>
      <c r="D98" s="38"/>
      <c r="E98" s="84"/>
      <c r="F98" s="39"/>
      <c r="G98" s="40"/>
      <c r="H98" s="41"/>
    </row>
    <row r="99" spans="1:8" s="52" customFormat="1" x14ac:dyDescent="0.25">
      <c r="A99" s="73"/>
      <c r="B99" s="79" t="s">
        <v>37</v>
      </c>
      <c r="C99" s="34"/>
      <c r="D99" s="23"/>
      <c r="E99" s="85"/>
      <c r="F99" s="16"/>
      <c r="G99" s="17"/>
      <c r="H99" s="17"/>
    </row>
    <row r="100" spans="1:8" s="44" customFormat="1" ht="10.5" customHeight="1" x14ac:dyDescent="0.25">
      <c r="A100" s="53"/>
      <c r="B100" s="46"/>
      <c r="C100" s="50"/>
      <c r="D100" s="46"/>
      <c r="E100" s="86"/>
      <c r="F100" s="47"/>
      <c r="G100" s="51"/>
      <c r="H100" s="49"/>
    </row>
    <row r="101" spans="1:8" s="52" customFormat="1" ht="102" x14ac:dyDescent="0.25">
      <c r="A101" s="53">
        <f>A96+10</f>
        <v>260</v>
      </c>
      <c r="B101" s="46"/>
      <c r="C101" s="61" t="s">
        <v>90</v>
      </c>
      <c r="D101" s="62" t="s">
        <v>16</v>
      </c>
      <c r="E101" s="111">
        <v>52</v>
      </c>
      <c r="F101" s="96"/>
      <c r="G101" s="51"/>
      <c r="H101" s="49">
        <f t="shared" ref="H101" si="21">F101*E101</f>
        <v>0</v>
      </c>
    </row>
    <row r="102" spans="1:8" s="52" customFormat="1" ht="10.5" customHeight="1" x14ac:dyDescent="0.25">
      <c r="A102" s="74"/>
      <c r="B102" s="45"/>
      <c r="C102" s="42"/>
      <c r="D102" s="46"/>
      <c r="E102" s="87"/>
      <c r="F102" s="47"/>
      <c r="G102" s="48"/>
      <c r="H102" s="49"/>
    </row>
    <row r="103" spans="1:8" s="52" customFormat="1" ht="77.25" customHeight="1" x14ac:dyDescent="0.25">
      <c r="A103" s="53">
        <f>A101+10</f>
        <v>270</v>
      </c>
      <c r="B103" s="46"/>
      <c r="C103" s="61" t="s">
        <v>107</v>
      </c>
      <c r="D103" s="46" t="s">
        <v>15</v>
      </c>
      <c r="E103" s="111">
        <v>7.4</v>
      </c>
      <c r="F103" s="96"/>
      <c r="G103" s="51"/>
      <c r="H103" s="49">
        <f t="shared" ref="H103" si="22">F103*E103</f>
        <v>0</v>
      </c>
    </row>
    <row r="104" spans="1:8" s="44" customFormat="1" x14ac:dyDescent="0.25">
      <c r="A104" s="74"/>
      <c r="B104" s="45"/>
      <c r="C104" s="42"/>
      <c r="D104" s="46"/>
      <c r="E104" s="87"/>
      <c r="F104" s="47"/>
      <c r="G104" s="48"/>
      <c r="H104" s="49"/>
    </row>
    <row r="105" spans="1:8" s="52" customFormat="1" ht="51" x14ac:dyDescent="0.25">
      <c r="A105" s="53">
        <f>A103+10</f>
        <v>280</v>
      </c>
      <c r="B105" s="46"/>
      <c r="C105" s="61" t="s">
        <v>91</v>
      </c>
      <c r="D105" s="62" t="s">
        <v>15</v>
      </c>
      <c r="E105" s="111">
        <v>7</v>
      </c>
      <c r="F105" s="96"/>
      <c r="G105" s="51"/>
      <c r="H105" s="49">
        <f t="shared" ref="H105" si="23">F105*E105</f>
        <v>0</v>
      </c>
    </row>
    <row r="106" spans="1:8" s="52" customFormat="1" ht="12" x14ac:dyDescent="0.25">
      <c r="A106" s="74"/>
      <c r="B106" s="45"/>
      <c r="C106" s="42"/>
      <c r="D106" s="46"/>
      <c r="E106" s="87"/>
      <c r="F106" s="47"/>
      <c r="G106" s="48"/>
      <c r="H106" s="49"/>
    </row>
    <row r="107" spans="1:8" s="44" customFormat="1" ht="76.5" x14ac:dyDescent="0.25">
      <c r="A107" s="53">
        <f>A105+10</f>
        <v>290</v>
      </c>
      <c r="B107" s="46"/>
      <c r="C107" s="63" t="s">
        <v>72</v>
      </c>
      <c r="D107" s="64" t="s">
        <v>16</v>
      </c>
      <c r="E107" s="88">
        <v>38.799999999999997</v>
      </c>
      <c r="F107" s="96"/>
      <c r="G107" s="51"/>
      <c r="H107" s="49">
        <f t="shared" ref="H107" si="24">F107*E107</f>
        <v>0</v>
      </c>
    </row>
    <row r="108" spans="1:8" s="52" customFormat="1" ht="12" x14ac:dyDescent="0.25">
      <c r="A108" s="74"/>
      <c r="B108" s="45"/>
      <c r="C108" s="42"/>
      <c r="D108" s="46"/>
      <c r="E108" s="87"/>
      <c r="F108" s="47"/>
      <c r="G108" s="48"/>
      <c r="H108" s="49"/>
    </row>
    <row r="109" spans="1:8" s="44" customFormat="1" ht="76.5" x14ac:dyDescent="0.25">
      <c r="A109" s="53">
        <f>A107+10</f>
        <v>300</v>
      </c>
      <c r="B109" s="46"/>
      <c r="C109" s="63" t="s">
        <v>69</v>
      </c>
      <c r="D109" s="64" t="s">
        <v>16</v>
      </c>
      <c r="E109" s="88">
        <v>37</v>
      </c>
      <c r="F109" s="96"/>
      <c r="G109" s="51"/>
      <c r="H109" s="49">
        <f t="shared" ref="H109" si="25">F109*E109</f>
        <v>0</v>
      </c>
    </row>
    <row r="110" spans="1:8" s="52" customFormat="1" ht="12" x14ac:dyDescent="0.25">
      <c r="A110" s="74"/>
      <c r="B110" s="45"/>
      <c r="C110" s="42"/>
      <c r="D110" s="46"/>
      <c r="E110" s="87"/>
      <c r="F110" s="47"/>
      <c r="G110" s="48"/>
      <c r="H110" s="49"/>
    </row>
    <row r="111" spans="1:8" s="44" customFormat="1" ht="63.75" x14ac:dyDescent="0.25">
      <c r="A111" s="53">
        <f>A109+10</f>
        <v>310</v>
      </c>
      <c r="B111" s="46"/>
      <c r="C111" s="63" t="s">
        <v>70</v>
      </c>
      <c r="D111" s="64" t="s">
        <v>0</v>
      </c>
      <c r="E111" s="88">
        <v>5</v>
      </c>
      <c r="F111" s="96"/>
      <c r="G111" s="51"/>
      <c r="H111" s="49">
        <f t="shared" ref="H111" si="26">F111*E111</f>
        <v>0</v>
      </c>
    </row>
    <row r="112" spans="1:8" s="52" customFormat="1" ht="12" x14ac:dyDescent="0.25">
      <c r="A112" s="74"/>
      <c r="B112" s="45"/>
      <c r="C112" s="42"/>
      <c r="D112" s="46"/>
      <c r="E112" s="87"/>
      <c r="F112" s="47"/>
      <c r="G112" s="48"/>
      <c r="H112" s="49"/>
    </row>
    <row r="113" spans="1:8" s="44" customFormat="1" ht="63.75" x14ac:dyDescent="0.25">
      <c r="A113" s="53">
        <f>A111+10</f>
        <v>320</v>
      </c>
      <c r="B113" s="45"/>
      <c r="C113" s="63" t="s">
        <v>117</v>
      </c>
      <c r="D113" s="64" t="s">
        <v>0</v>
      </c>
      <c r="E113" s="88">
        <v>4</v>
      </c>
      <c r="F113" s="96"/>
      <c r="G113" s="48"/>
      <c r="H113" s="49">
        <f t="shared" ref="H113" si="27">F113*E113</f>
        <v>0</v>
      </c>
    </row>
    <row r="114" spans="1:8" s="52" customFormat="1" ht="12" x14ac:dyDescent="0.25">
      <c r="A114" s="74"/>
      <c r="B114" s="45"/>
      <c r="C114" s="42"/>
      <c r="D114" s="46"/>
      <c r="E114" s="87"/>
      <c r="F114" s="47"/>
      <c r="G114" s="48"/>
      <c r="H114" s="49"/>
    </row>
    <row r="115" spans="1:8" s="44" customFormat="1" ht="63" customHeight="1" x14ac:dyDescent="0.25">
      <c r="A115" s="53">
        <f>A113+10</f>
        <v>330</v>
      </c>
      <c r="B115" s="45"/>
      <c r="C115" s="63" t="s">
        <v>92</v>
      </c>
      <c r="D115" s="64" t="s">
        <v>0</v>
      </c>
      <c r="E115" s="88">
        <v>7</v>
      </c>
      <c r="F115" s="96"/>
      <c r="G115" s="48"/>
      <c r="H115" s="49">
        <f t="shared" ref="H115" si="28">F115*E115</f>
        <v>0</v>
      </c>
    </row>
    <row r="116" spans="1:8" s="44" customFormat="1" x14ac:dyDescent="0.25">
      <c r="A116" s="53"/>
      <c r="B116" s="45"/>
      <c r="C116" s="63"/>
      <c r="D116" s="64"/>
      <c r="E116" s="88"/>
      <c r="F116" s="96"/>
      <c r="G116" s="48"/>
      <c r="H116" s="49"/>
    </row>
    <row r="117" spans="1:8" s="44" customFormat="1" ht="52.5" customHeight="1" x14ac:dyDescent="0.25">
      <c r="A117" s="53">
        <f>A115+10</f>
        <v>340</v>
      </c>
      <c r="B117" s="45"/>
      <c r="C117" s="63" t="s">
        <v>164</v>
      </c>
      <c r="D117" s="64" t="s">
        <v>0</v>
      </c>
      <c r="E117" s="88">
        <v>13</v>
      </c>
      <c r="F117" s="96"/>
      <c r="G117" s="48"/>
      <c r="H117" s="49">
        <f t="shared" ref="H117" si="29">F117*E117</f>
        <v>0</v>
      </c>
    </row>
    <row r="118" spans="1:8" s="52" customFormat="1" ht="12" x14ac:dyDescent="0.25">
      <c r="A118" s="74"/>
      <c r="B118" s="45"/>
      <c r="C118" s="42"/>
      <c r="D118" s="46"/>
      <c r="E118" s="87"/>
      <c r="F118" s="47"/>
      <c r="G118" s="48"/>
      <c r="H118" s="49"/>
    </row>
    <row r="119" spans="1:8" s="44" customFormat="1" ht="54" customHeight="1" x14ac:dyDescent="0.25">
      <c r="A119" s="53">
        <f>A115+10+10</f>
        <v>350</v>
      </c>
      <c r="B119" s="45"/>
      <c r="C119" s="63" t="s">
        <v>118</v>
      </c>
      <c r="D119" s="64" t="s">
        <v>0</v>
      </c>
      <c r="E119" s="88">
        <v>6</v>
      </c>
      <c r="F119" s="96"/>
      <c r="G119" s="48"/>
      <c r="H119" s="49">
        <f t="shared" ref="H119" si="30">F119*E119</f>
        <v>0</v>
      </c>
    </row>
    <row r="120" spans="1:8" s="52" customFormat="1" ht="12" x14ac:dyDescent="0.25">
      <c r="A120" s="74"/>
      <c r="B120" s="45"/>
      <c r="C120" s="42"/>
      <c r="D120" s="46"/>
      <c r="E120" s="87"/>
      <c r="F120" s="47"/>
      <c r="G120" s="48"/>
      <c r="H120" s="49"/>
    </row>
    <row r="121" spans="1:8" s="44" customFormat="1" ht="50.25" customHeight="1" x14ac:dyDescent="0.25">
      <c r="A121" s="53">
        <f>A119+10</f>
        <v>360</v>
      </c>
      <c r="B121" s="46"/>
      <c r="C121" s="63" t="s">
        <v>93</v>
      </c>
      <c r="D121" s="64" t="s">
        <v>0</v>
      </c>
      <c r="E121" s="88">
        <v>20</v>
      </c>
      <c r="F121" s="96"/>
      <c r="G121" s="51"/>
      <c r="H121" s="49">
        <f t="shared" ref="H121" si="31">F121*E121</f>
        <v>0</v>
      </c>
    </row>
    <row r="122" spans="1:8" s="44" customFormat="1" x14ac:dyDescent="0.25">
      <c r="A122" s="74"/>
      <c r="B122" s="45"/>
      <c r="C122" s="42"/>
      <c r="D122" s="46"/>
      <c r="E122" s="87"/>
      <c r="F122" s="47"/>
      <c r="G122" s="48"/>
      <c r="H122" s="49"/>
    </row>
    <row r="123" spans="1:8" s="44" customFormat="1" ht="65.25" customHeight="1" x14ac:dyDescent="0.25">
      <c r="A123" s="53">
        <f>A121+10</f>
        <v>370</v>
      </c>
      <c r="B123" s="46"/>
      <c r="C123" s="63" t="s">
        <v>73</v>
      </c>
      <c r="D123" s="64" t="s">
        <v>0</v>
      </c>
      <c r="E123" s="88">
        <v>2</v>
      </c>
      <c r="F123" s="96"/>
      <c r="G123" s="51"/>
      <c r="H123" s="49">
        <f t="shared" ref="H123" si="32">F123*E123</f>
        <v>0</v>
      </c>
    </row>
    <row r="124" spans="1:8" s="44" customFormat="1" x14ac:dyDescent="0.25">
      <c r="A124" s="74"/>
      <c r="B124" s="45"/>
      <c r="C124" s="42"/>
      <c r="D124" s="46"/>
      <c r="E124" s="87"/>
      <c r="F124" s="47"/>
      <c r="G124" s="48"/>
      <c r="H124" s="49"/>
    </row>
    <row r="125" spans="1:8" s="44" customFormat="1" ht="51" customHeight="1" x14ac:dyDescent="0.25">
      <c r="A125" s="53">
        <f>A123+10</f>
        <v>380</v>
      </c>
      <c r="B125" s="46"/>
      <c r="C125" s="63" t="s">
        <v>71</v>
      </c>
      <c r="D125" s="64" t="s">
        <v>0</v>
      </c>
      <c r="E125" s="88">
        <v>2</v>
      </c>
      <c r="F125" s="96"/>
      <c r="G125" s="51"/>
      <c r="H125" s="49">
        <f t="shared" ref="H125" si="33">F125*E125</f>
        <v>0</v>
      </c>
    </row>
    <row r="126" spans="1:8" s="44" customFormat="1" ht="14.25" customHeight="1" x14ac:dyDescent="0.25">
      <c r="A126" s="53"/>
      <c r="B126" s="46"/>
      <c r="C126" s="63"/>
      <c r="D126" s="64"/>
      <c r="E126" s="88"/>
      <c r="F126" s="96"/>
      <c r="G126" s="51"/>
      <c r="H126" s="49"/>
    </row>
    <row r="127" spans="1:8" s="44" customFormat="1" ht="51" customHeight="1" x14ac:dyDescent="0.25">
      <c r="A127" s="53">
        <f>A125+10</f>
        <v>390</v>
      </c>
      <c r="B127" s="46"/>
      <c r="C127" s="63" t="s">
        <v>165</v>
      </c>
      <c r="D127" s="64" t="s">
        <v>0</v>
      </c>
      <c r="E127" s="88">
        <v>2</v>
      </c>
      <c r="F127" s="96"/>
      <c r="G127" s="51"/>
      <c r="H127" s="49">
        <f t="shared" ref="H127" si="34">F127*E127</f>
        <v>0</v>
      </c>
    </row>
    <row r="128" spans="1:8" s="44" customFormat="1" x14ac:dyDescent="0.25">
      <c r="A128" s="53"/>
      <c r="B128" s="46"/>
      <c r="C128" s="63"/>
      <c r="D128" s="64"/>
      <c r="E128" s="88"/>
      <c r="F128" s="96"/>
      <c r="G128" s="51"/>
      <c r="H128" s="49"/>
    </row>
    <row r="129" spans="1:8" s="44" customFormat="1" ht="51" x14ac:dyDescent="0.25">
      <c r="A129" s="53">
        <f>A125+10</f>
        <v>390</v>
      </c>
      <c r="B129" s="46"/>
      <c r="C129" s="63" t="s">
        <v>108</v>
      </c>
      <c r="D129" s="64" t="s">
        <v>0</v>
      </c>
      <c r="E129" s="88">
        <v>1</v>
      </c>
      <c r="F129" s="96"/>
      <c r="G129" s="51"/>
      <c r="H129" s="49">
        <f t="shared" ref="H129" si="35">F129*E129</f>
        <v>0</v>
      </c>
    </row>
    <row r="130" spans="1:8" s="52" customFormat="1" x14ac:dyDescent="0.25">
      <c r="A130" s="53"/>
      <c r="B130" s="46"/>
      <c r="C130" s="63"/>
      <c r="D130" s="64"/>
      <c r="E130" s="88"/>
      <c r="F130" s="96"/>
      <c r="G130" s="51"/>
      <c r="H130" s="49"/>
    </row>
    <row r="131" spans="1:8" s="44" customFormat="1" ht="15.75" x14ac:dyDescent="0.25">
      <c r="A131" s="94"/>
      <c r="B131" s="95" t="s">
        <v>38</v>
      </c>
      <c r="C131" s="37"/>
      <c r="D131" s="38"/>
      <c r="E131" s="84"/>
      <c r="F131" s="39"/>
      <c r="G131" s="40"/>
      <c r="H131" s="41"/>
    </row>
    <row r="132" spans="1:8" s="52" customFormat="1" x14ac:dyDescent="0.25">
      <c r="A132" s="73"/>
      <c r="B132" s="79" t="s">
        <v>37</v>
      </c>
      <c r="C132" s="34"/>
      <c r="D132" s="23"/>
      <c r="E132" s="85"/>
      <c r="F132" s="16"/>
      <c r="G132" s="17"/>
      <c r="H132" s="17"/>
    </row>
    <row r="133" spans="1:8" s="44" customFormat="1" ht="10.5" customHeight="1" x14ac:dyDescent="0.25">
      <c r="A133" s="74"/>
      <c r="B133" s="45"/>
      <c r="C133" s="42"/>
      <c r="D133" s="46"/>
      <c r="E133" s="86"/>
      <c r="F133" s="47"/>
      <c r="G133" s="48"/>
      <c r="H133" s="49"/>
    </row>
    <row r="134" spans="1:8" s="44" customFormat="1" ht="66.75" customHeight="1" x14ac:dyDescent="0.25">
      <c r="A134" s="53">
        <f>A127+10</f>
        <v>400</v>
      </c>
      <c r="B134" s="46"/>
      <c r="C134" s="112" t="s">
        <v>166</v>
      </c>
      <c r="D134" s="64" t="s">
        <v>16</v>
      </c>
      <c r="E134" s="88">
        <v>8</v>
      </c>
      <c r="F134" s="96"/>
      <c r="G134" s="51"/>
      <c r="H134" s="49">
        <f>F134*E134</f>
        <v>0</v>
      </c>
    </row>
    <row r="135" spans="1:8" s="52" customFormat="1" ht="12" x14ac:dyDescent="0.25">
      <c r="A135" s="74"/>
      <c r="B135" s="45"/>
      <c r="C135" s="42"/>
      <c r="D135" s="46"/>
      <c r="E135" s="87"/>
      <c r="F135" s="47"/>
      <c r="G135" s="48"/>
      <c r="H135" s="49"/>
    </row>
    <row r="136" spans="1:8" s="52" customFormat="1" ht="63.75" customHeight="1" x14ac:dyDescent="0.25">
      <c r="A136" s="53">
        <f>A134+10</f>
        <v>410</v>
      </c>
      <c r="B136" s="46"/>
      <c r="C136" s="112" t="s">
        <v>167</v>
      </c>
      <c r="D136" s="64" t="s">
        <v>16</v>
      </c>
      <c r="E136" s="88">
        <v>33</v>
      </c>
      <c r="F136" s="96"/>
      <c r="G136" s="51"/>
      <c r="H136" s="49">
        <f>F136*E136</f>
        <v>0</v>
      </c>
    </row>
    <row r="137" spans="1:8" s="52" customFormat="1" ht="12" x14ac:dyDescent="0.25">
      <c r="A137" s="74"/>
      <c r="B137" s="45"/>
      <c r="C137" s="42"/>
      <c r="D137" s="46"/>
      <c r="E137" s="87"/>
      <c r="F137" s="47"/>
      <c r="G137" s="48"/>
      <c r="H137" s="49"/>
    </row>
    <row r="138" spans="1:8" s="52" customFormat="1" ht="64.5" customHeight="1" x14ac:dyDescent="0.25">
      <c r="A138" s="53">
        <f>A136+10</f>
        <v>420</v>
      </c>
      <c r="B138" s="46"/>
      <c r="C138" s="63" t="s">
        <v>74</v>
      </c>
      <c r="D138" s="64" t="s">
        <v>16</v>
      </c>
      <c r="E138" s="88">
        <v>35</v>
      </c>
      <c r="F138" s="96"/>
      <c r="G138" s="51"/>
      <c r="H138" s="49">
        <f>F138*E138</f>
        <v>0</v>
      </c>
    </row>
    <row r="139" spans="1:8" s="44" customFormat="1" x14ac:dyDescent="0.25">
      <c r="A139" s="74"/>
      <c r="B139" s="45"/>
      <c r="C139" s="42"/>
      <c r="D139" s="46"/>
      <c r="E139" s="87"/>
      <c r="F139" s="47"/>
      <c r="G139" s="48"/>
      <c r="H139" s="49"/>
    </row>
    <row r="140" spans="1:8" s="44" customFormat="1" ht="76.5" x14ac:dyDescent="0.25">
      <c r="A140" s="53">
        <f>A138+10</f>
        <v>430</v>
      </c>
      <c r="B140" s="46"/>
      <c r="C140" s="63" t="s">
        <v>168</v>
      </c>
      <c r="D140" s="64" t="s">
        <v>16</v>
      </c>
      <c r="E140" s="88">
        <v>13</v>
      </c>
      <c r="F140" s="96"/>
      <c r="G140" s="51"/>
      <c r="H140" s="49">
        <f>F140*E140</f>
        <v>0</v>
      </c>
    </row>
    <row r="141" spans="1:8" s="44" customFormat="1" ht="10.5" customHeight="1" x14ac:dyDescent="0.25">
      <c r="A141" s="74"/>
      <c r="B141" s="45"/>
      <c r="C141" s="42"/>
      <c r="D141" s="46"/>
      <c r="E141" s="87"/>
      <c r="F141" s="47"/>
      <c r="G141" s="48"/>
      <c r="H141" s="49"/>
    </row>
    <row r="142" spans="1:8" s="44" customFormat="1" ht="63.75" x14ac:dyDescent="0.25">
      <c r="A142" s="53">
        <f>A140+10</f>
        <v>440</v>
      </c>
      <c r="B142" s="46"/>
      <c r="C142" s="63" t="s">
        <v>169</v>
      </c>
      <c r="D142" s="64" t="s">
        <v>0</v>
      </c>
      <c r="E142" s="88">
        <v>1</v>
      </c>
      <c r="F142" s="96"/>
      <c r="G142" s="51"/>
      <c r="H142" s="49">
        <f>F142*E142</f>
        <v>0</v>
      </c>
    </row>
    <row r="143" spans="1:8" s="52" customFormat="1" ht="12" x14ac:dyDescent="0.25">
      <c r="A143" s="74"/>
      <c r="B143" s="45"/>
      <c r="C143" s="42"/>
      <c r="D143" s="46"/>
      <c r="E143" s="87"/>
      <c r="F143" s="47"/>
      <c r="G143" s="48"/>
      <c r="H143" s="49"/>
    </row>
    <row r="144" spans="1:8" s="44" customFormat="1" ht="63" customHeight="1" x14ac:dyDescent="0.25">
      <c r="A144" s="53">
        <f>A142+10</f>
        <v>450</v>
      </c>
      <c r="B144" s="46"/>
      <c r="C144" s="63" t="s">
        <v>173</v>
      </c>
      <c r="D144" s="64" t="s">
        <v>0</v>
      </c>
      <c r="E144" s="88">
        <v>1</v>
      </c>
      <c r="F144" s="96"/>
      <c r="G144" s="51"/>
      <c r="H144" s="49">
        <f>F144*E144</f>
        <v>0</v>
      </c>
    </row>
    <row r="145" spans="1:8" s="52" customFormat="1" ht="12" x14ac:dyDescent="0.25">
      <c r="A145" s="74"/>
      <c r="B145" s="45"/>
      <c r="C145" s="42"/>
      <c r="D145" s="46"/>
      <c r="E145" s="87"/>
      <c r="F145" s="47"/>
      <c r="G145" s="48"/>
      <c r="H145" s="49"/>
    </row>
    <row r="146" spans="1:8" s="44" customFormat="1" ht="63.75" customHeight="1" x14ac:dyDescent="0.25">
      <c r="A146" s="53">
        <f>A144+10</f>
        <v>460</v>
      </c>
      <c r="B146" s="46"/>
      <c r="C146" s="63" t="s">
        <v>170</v>
      </c>
      <c r="D146" s="64" t="s">
        <v>0</v>
      </c>
      <c r="E146" s="88">
        <v>1</v>
      </c>
      <c r="F146" s="96"/>
      <c r="G146" s="51"/>
      <c r="H146" s="49">
        <f>F146*E146</f>
        <v>0</v>
      </c>
    </row>
    <row r="147" spans="1:8" s="52" customFormat="1" x14ac:dyDescent="0.25">
      <c r="A147" s="53"/>
      <c r="B147" s="46"/>
      <c r="C147" s="63"/>
      <c r="D147" s="64"/>
      <c r="E147" s="88"/>
      <c r="F147" s="96"/>
      <c r="G147" s="51"/>
      <c r="H147" s="49"/>
    </row>
    <row r="148" spans="1:8" s="44" customFormat="1" ht="66" customHeight="1" x14ac:dyDescent="0.25">
      <c r="A148" s="53">
        <f>A146+10</f>
        <v>470</v>
      </c>
      <c r="B148" s="46"/>
      <c r="C148" s="63" t="s">
        <v>171</v>
      </c>
      <c r="D148" s="64" t="s">
        <v>0</v>
      </c>
      <c r="E148" s="88">
        <v>1</v>
      </c>
      <c r="F148" s="96"/>
      <c r="G148" s="51"/>
      <c r="H148" s="49">
        <f>F148*E148</f>
        <v>0</v>
      </c>
    </row>
    <row r="149" spans="1:8" s="52" customFormat="1" x14ac:dyDescent="0.25">
      <c r="A149" s="53"/>
      <c r="B149" s="46"/>
      <c r="C149" s="63"/>
      <c r="D149" s="64"/>
      <c r="E149" s="88"/>
      <c r="F149" s="96"/>
      <c r="G149" s="51"/>
      <c r="H149" s="49"/>
    </row>
    <row r="150" spans="1:8" s="44" customFormat="1" ht="63.75" customHeight="1" x14ac:dyDescent="0.25">
      <c r="A150" s="53">
        <f>A148+10</f>
        <v>480</v>
      </c>
      <c r="B150" s="46"/>
      <c r="C150" s="63" t="s">
        <v>174</v>
      </c>
      <c r="D150" s="64" t="s">
        <v>0</v>
      </c>
      <c r="E150" s="88">
        <v>8</v>
      </c>
      <c r="F150" s="96"/>
      <c r="G150" s="51"/>
      <c r="H150" s="49">
        <f>F150*E150</f>
        <v>0</v>
      </c>
    </row>
    <row r="151" spans="1:8" s="52" customFormat="1" ht="12" x14ac:dyDescent="0.25">
      <c r="A151" s="74"/>
      <c r="B151" s="45"/>
      <c r="C151" s="42"/>
      <c r="D151" s="46"/>
      <c r="E151" s="87"/>
      <c r="F151" s="47"/>
      <c r="G151" s="48"/>
      <c r="H151" s="49"/>
    </row>
    <row r="152" spans="1:8" s="44" customFormat="1" ht="65.25" customHeight="1" x14ac:dyDescent="0.25">
      <c r="A152" s="53">
        <f>A150+10</f>
        <v>490</v>
      </c>
      <c r="B152" s="46"/>
      <c r="C152" s="63" t="s">
        <v>172</v>
      </c>
      <c r="D152" s="64" t="s">
        <v>0</v>
      </c>
      <c r="E152" s="88">
        <v>7</v>
      </c>
      <c r="F152" s="96"/>
      <c r="G152" s="51"/>
      <c r="H152" s="49">
        <f>F152*E152</f>
        <v>0</v>
      </c>
    </row>
    <row r="153" spans="1:8" s="52" customFormat="1" ht="12" x14ac:dyDescent="0.25">
      <c r="A153" s="74"/>
      <c r="B153" s="45"/>
      <c r="C153" s="42"/>
      <c r="D153" s="46"/>
      <c r="E153" s="87"/>
      <c r="F153" s="47"/>
      <c r="G153" s="48"/>
      <c r="H153" s="49"/>
    </row>
    <row r="154" spans="1:8" s="52" customFormat="1" ht="67.5" customHeight="1" x14ac:dyDescent="0.25">
      <c r="A154" s="53">
        <f>A152+10</f>
        <v>500</v>
      </c>
      <c r="B154" s="46"/>
      <c r="C154" s="63" t="s">
        <v>175</v>
      </c>
      <c r="D154" s="64" t="s">
        <v>0</v>
      </c>
      <c r="E154" s="88">
        <v>16</v>
      </c>
      <c r="F154" s="96"/>
      <c r="G154" s="51"/>
      <c r="H154" s="49">
        <f>F154*E154</f>
        <v>0</v>
      </c>
    </row>
    <row r="155" spans="1:8" s="52" customFormat="1" ht="12" x14ac:dyDescent="0.25">
      <c r="A155" s="74"/>
      <c r="B155" s="45"/>
      <c r="C155" s="42"/>
      <c r="D155" s="46"/>
      <c r="E155" s="87"/>
      <c r="F155" s="47"/>
      <c r="G155" s="48"/>
      <c r="H155" s="49"/>
    </row>
    <row r="156" spans="1:8" s="52" customFormat="1" ht="64.5" customHeight="1" x14ac:dyDescent="0.25">
      <c r="A156" s="53">
        <f>A154+10</f>
        <v>510</v>
      </c>
      <c r="B156" s="46"/>
      <c r="C156" s="63" t="s">
        <v>176</v>
      </c>
      <c r="D156" s="64" t="s">
        <v>0</v>
      </c>
      <c r="E156" s="88">
        <v>8</v>
      </c>
      <c r="F156" s="96"/>
      <c r="G156" s="51"/>
      <c r="H156" s="49">
        <f>F156*E156</f>
        <v>0</v>
      </c>
    </row>
    <row r="157" spans="1:8" s="52" customFormat="1" x14ac:dyDescent="0.25">
      <c r="A157" s="53"/>
      <c r="B157" s="46"/>
      <c r="C157" s="63"/>
      <c r="D157" s="64"/>
      <c r="E157" s="88"/>
      <c r="F157" s="96"/>
      <c r="G157" s="51"/>
      <c r="H157" s="49"/>
    </row>
    <row r="158" spans="1:8" s="52" customFormat="1" ht="63.75" customHeight="1" x14ac:dyDescent="0.25">
      <c r="A158" s="53">
        <f>A156+10</f>
        <v>520</v>
      </c>
      <c r="B158" s="46"/>
      <c r="C158" s="63" t="s">
        <v>119</v>
      </c>
      <c r="D158" s="64" t="s">
        <v>0</v>
      </c>
      <c r="E158" s="88">
        <v>7</v>
      </c>
      <c r="F158" s="96"/>
      <c r="G158" s="51"/>
      <c r="H158" s="49">
        <f>F158*E158</f>
        <v>0</v>
      </c>
    </row>
    <row r="159" spans="1:8" s="52" customFormat="1" ht="12" x14ac:dyDescent="0.25">
      <c r="A159" s="74"/>
      <c r="B159" s="45"/>
      <c r="C159" s="42"/>
      <c r="D159" s="46"/>
      <c r="E159" s="87"/>
      <c r="F159" s="47"/>
      <c r="G159" s="48"/>
      <c r="H159" s="49"/>
    </row>
    <row r="160" spans="1:8" s="44" customFormat="1" ht="64.5" customHeight="1" x14ac:dyDescent="0.25">
      <c r="A160" s="53">
        <f>A158+10</f>
        <v>530</v>
      </c>
      <c r="B160" s="46"/>
      <c r="C160" s="63" t="s">
        <v>177</v>
      </c>
      <c r="D160" s="64" t="s">
        <v>0</v>
      </c>
      <c r="E160" s="88">
        <v>2</v>
      </c>
      <c r="F160" s="96"/>
      <c r="G160" s="51"/>
      <c r="H160" s="49">
        <f>F160*E160</f>
        <v>0</v>
      </c>
    </row>
    <row r="161" spans="1:8" s="44" customFormat="1" ht="12.75" customHeight="1" x14ac:dyDescent="0.25">
      <c r="A161" s="53"/>
      <c r="B161" s="46"/>
      <c r="C161" s="63"/>
      <c r="D161" s="64"/>
      <c r="E161" s="88"/>
      <c r="F161" s="96"/>
      <c r="G161" s="51"/>
      <c r="H161" s="49"/>
    </row>
    <row r="162" spans="1:8" s="44" customFormat="1" ht="65.25" customHeight="1" x14ac:dyDescent="0.25">
      <c r="A162" s="53">
        <f>A160+10</f>
        <v>540</v>
      </c>
      <c r="B162" s="46"/>
      <c r="C162" s="63" t="s">
        <v>109</v>
      </c>
      <c r="D162" s="64" t="s">
        <v>0</v>
      </c>
      <c r="E162" s="88">
        <v>8</v>
      </c>
      <c r="F162" s="96"/>
      <c r="G162" s="51"/>
      <c r="H162" s="49">
        <f>F162*E162</f>
        <v>0</v>
      </c>
    </row>
    <row r="163" spans="1:8" s="44" customFormat="1" ht="10.5" customHeight="1" x14ac:dyDescent="0.25">
      <c r="A163" s="53"/>
      <c r="B163" s="46"/>
      <c r="C163" s="63"/>
      <c r="D163" s="64"/>
      <c r="E163" s="88"/>
      <c r="F163" s="96"/>
      <c r="G163" s="51"/>
      <c r="H163" s="49"/>
    </row>
    <row r="164" spans="1:8" s="44" customFormat="1" ht="62.25" customHeight="1" x14ac:dyDescent="0.25">
      <c r="A164" s="53">
        <f>A162+10</f>
        <v>550</v>
      </c>
      <c r="B164" s="46"/>
      <c r="C164" s="63" t="s">
        <v>120</v>
      </c>
      <c r="D164" s="64" t="s">
        <v>0</v>
      </c>
      <c r="E164" s="88">
        <v>16</v>
      </c>
      <c r="F164" s="96"/>
      <c r="G164" s="51"/>
      <c r="H164" s="49">
        <f>F164*E164</f>
        <v>0</v>
      </c>
    </row>
    <row r="165" spans="1:8" s="44" customFormat="1" ht="12.75" customHeight="1" x14ac:dyDescent="0.25">
      <c r="A165" s="53"/>
      <c r="B165" s="46"/>
      <c r="C165" s="63"/>
      <c r="D165" s="64"/>
      <c r="E165" s="88"/>
      <c r="F165" s="96"/>
      <c r="G165" s="51"/>
      <c r="H165" s="49"/>
    </row>
    <row r="166" spans="1:8" s="44" customFormat="1" ht="65.25" customHeight="1" x14ac:dyDescent="0.25">
      <c r="A166" s="53">
        <f>A164+10</f>
        <v>560</v>
      </c>
      <c r="B166" s="46"/>
      <c r="C166" s="63" t="s">
        <v>178</v>
      </c>
      <c r="D166" s="64" t="s">
        <v>0</v>
      </c>
      <c r="E166" s="88">
        <v>8</v>
      </c>
      <c r="F166" s="96"/>
      <c r="G166" s="51"/>
      <c r="H166" s="49">
        <f>F166*E166</f>
        <v>0</v>
      </c>
    </row>
    <row r="167" spans="1:8" s="52" customFormat="1" ht="12" x14ac:dyDescent="0.25">
      <c r="A167" s="74"/>
      <c r="B167" s="45"/>
      <c r="C167" s="42"/>
      <c r="D167" s="46"/>
      <c r="E167" s="86"/>
      <c r="F167" s="47"/>
      <c r="G167" s="48"/>
      <c r="H167" s="49"/>
    </row>
    <row r="168" spans="1:8" s="44" customFormat="1" ht="10.5" customHeight="1" x14ac:dyDescent="0.25">
      <c r="A168" s="73"/>
      <c r="B168" s="79" t="s">
        <v>39</v>
      </c>
      <c r="C168" s="34"/>
      <c r="D168" s="23"/>
      <c r="E168" s="85"/>
      <c r="F168" s="16"/>
      <c r="G168" s="17"/>
      <c r="H168" s="17"/>
    </row>
    <row r="169" spans="1:8" s="52" customFormat="1" ht="12" x14ac:dyDescent="0.25">
      <c r="A169" s="53"/>
      <c r="B169" s="46"/>
      <c r="C169" s="50"/>
      <c r="D169" s="46"/>
      <c r="E169" s="86"/>
      <c r="F169" s="47"/>
      <c r="G169" s="51"/>
      <c r="H169" s="49"/>
    </row>
    <row r="170" spans="1:8" s="44" customFormat="1" ht="81.75" customHeight="1" x14ac:dyDescent="0.25">
      <c r="A170" s="53">
        <f>A166+10</f>
        <v>570</v>
      </c>
      <c r="B170" s="46"/>
      <c r="C170" s="50" t="s">
        <v>158</v>
      </c>
      <c r="D170" s="46" t="s">
        <v>0</v>
      </c>
      <c r="E170" s="88">
        <v>6</v>
      </c>
      <c r="F170" s="96"/>
      <c r="G170" s="51"/>
      <c r="H170" s="49">
        <f t="shared" ref="H170" si="36">F170*E170</f>
        <v>0</v>
      </c>
    </row>
    <row r="171" spans="1:8" s="52" customFormat="1" ht="12" x14ac:dyDescent="0.25">
      <c r="A171" s="53"/>
      <c r="B171" s="46"/>
      <c r="C171" s="50"/>
      <c r="D171" s="46"/>
      <c r="E171" s="87"/>
      <c r="F171" s="96"/>
      <c r="G171" s="51"/>
      <c r="H171" s="49"/>
    </row>
    <row r="172" spans="1:8" s="44" customFormat="1" x14ac:dyDescent="0.25">
      <c r="A172" s="53"/>
      <c r="B172" s="46"/>
      <c r="C172" s="50"/>
      <c r="D172" s="50"/>
      <c r="E172" s="86"/>
      <c r="F172" s="47"/>
      <c r="G172" s="51"/>
      <c r="H172" s="49"/>
    </row>
    <row r="173" spans="1:8" s="52" customFormat="1" ht="15.75" x14ac:dyDescent="0.25">
      <c r="A173" s="72"/>
      <c r="B173" s="78" t="s">
        <v>40</v>
      </c>
      <c r="C173" s="37"/>
      <c r="D173" s="38"/>
      <c r="E173" s="84"/>
      <c r="F173" s="39"/>
      <c r="G173" s="40"/>
      <c r="H173" s="41"/>
    </row>
    <row r="174" spans="1:8" s="52" customFormat="1" x14ac:dyDescent="0.25">
      <c r="A174" s="73"/>
      <c r="B174" s="79" t="s">
        <v>41</v>
      </c>
      <c r="C174" s="34"/>
      <c r="D174" s="23"/>
      <c r="E174" s="85"/>
      <c r="F174" s="16"/>
      <c r="G174" s="17"/>
      <c r="H174" s="17"/>
    </row>
    <row r="175" spans="1:8" s="52" customFormat="1" ht="12" customHeight="1" x14ac:dyDescent="0.25">
      <c r="A175" s="53"/>
      <c r="B175" s="46"/>
      <c r="C175" s="50"/>
      <c r="D175" s="46"/>
      <c r="E175" s="86"/>
      <c r="F175" s="47"/>
      <c r="G175" s="51"/>
      <c r="H175" s="49"/>
    </row>
    <row r="176" spans="1:8" s="52" customFormat="1" ht="108" x14ac:dyDescent="0.25">
      <c r="A176" s="53">
        <f>A170+10</f>
        <v>580</v>
      </c>
      <c r="B176" s="46"/>
      <c r="C176" s="50" t="s">
        <v>94</v>
      </c>
      <c r="D176" s="46" t="s">
        <v>0</v>
      </c>
      <c r="E176" s="86">
        <v>6</v>
      </c>
      <c r="F176" s="96"/>
      <c r="G176" s="51"/>
      <c r="H176" s="49">
        <f t="shared" ref="H176" si="37">F176*E176</f>
        <v>0</v>
      </c>
    </row>
    <row r="177" spans="1:8" s="52" customFormat="1" ht="12" customHeight="1" x14ac:dyDescent="0.25">
      <c r="A177" s="53"/>
      <c r="B177" s="46"/>
      <c r="C177" s="50"/>
      <c r="D177" s="46"/>
      <c r="E177" s="86"/>
      <c r="F177" s="96"/>
      <c r="G177" s="51"/>
      <c r="H177" s="49"/>
    </row>
    <row r="178" spans="1:8" s="52" customFormat="1" ht="72" x14ac:dyDescent="0.25">
      <c r="A178" s="53">
        <f>A176+10</f>
        <v>590</v>
      </c>
      <c r="B178" s="46"/>
      <c r="C178" s="50" t="s">
        <v>95</v>
      </c>
      <c r="D178" s="46" t="s">
        <v>0</v>
      </c>
      <c r="E178" s="86">
        <f>E176</f>
        <v>6</v>
      </c>
      <c r="F178" s="96"/>
      <c r="G178" s="51"/>
      <c r="H178" s="49">
        <f t="shared" ref="H178" si="38">F178*E178</f>
        <v>0</v>
      </c>
    </row>
    <row r="179" spans="1:8" s="52" customFormat="1" ht="12" customHeight="1" x14ac:dyDescent="0.25">
      <c r="A179" s="53"/>
      <c r="B179" s="46"/>
      <c r="C179" s="50"/>
      <c r="D179" s="46"/>
      <c r="E179" s="86"/>
      <c r="F179" s="96"/>
      <c r="G179" s="51"/>
      <c r="H179" s="49"/>
    </row>
    <row r="180" spans="1:8" s="44" customFormat="1" ht="84" x14ac:dyDescent="0.25">
      <c r="A180" s="53">
        <f>A178+10</f>
        <v>600</v>
      </c>
      <c r="B180" s="46"/>
      <c r="C180" s="50" t="s">
        <v>96</v>
      </c>
      <c r="D180" s="46" t="s">
        <v>0</v>
      </c>
      <c r="E180" s="86">
        <v>2</v>
      </c>
      <c r="F180" s="96"/>
      <c r="G180" s="51"/>
      <c r="H180" s="49">
        <f t="shared" ref="H180" si="39">F180*E180</f>
        <v>0</v>
      </c>
    </row>
    <row r="181" spans="1:8" s="44" customFormat="1" x14ac:dyDescent="0.25">
      <c r="A181" s="53"/>
      <c r="B181" s="46"/>
      <c r="C181" s="50"/>
      <c r="D181" s="46"/>
      <c r="E181" s="86"/>
      <c r="F181" s="96"/>
      <c r="G181" s="51"/>
      <c r="H181" s="49"/>
    </row>
    <row r="182" spans="1:8" s="52" customFormat="1" ht="72" x14ac:dyDescent="0.25">
      <c r="A182" s="53">
        <f>A180+10</f>
        <v>610</v>
      </c>
      <c r="B182" s="46"/>
      <c r="C182" s="50" t="s">
        <v>98</v>
      </c>
      <c r="D182" s="46" t="s">
        <v>0</v>
      </c>
      <c r="E182" s="86">
        <f>E180</f>
        <v>2</v>
      </c>
      <c r="F182" s="96"/>
      <c r="G182" s="51"/>
      <c r="H182" s="49">
        <f t="shared" ref="H182" si="40">F182*E182</f>
        <v>0</v>
      </c>
    </row>
    <row r="183" spans="1:8" s="52" customFormat="1" ht="12" x14ac:dyDescent="0.25">
      <c r="A183" s="53"/>
      <c r="B183" s="46"/>
      <c r="C183" s="50"/>
      <c r="D183" s="46"/>
      <c r="E183" s="86"/>
      <c r="F183" s="96"/>
      <c r="G183" s="51"/>
      <c r="H183" s="49"/>
    </row>
    <row r="184" spans="1:8" s="52" customFormat="1" ht="72" x14ac:dyDescent="0.25">
      <c r="A184" s="53">
        <f>A182+10</f>
        <v>620</v>
      </c>
      <c r="B184" s="46"/>
      <c r="C184" s="50" t="s">
        <v>97</v>
      </c>
      <c r="D184" s="46" t="s">
        <v>0</v>
      </c>
      <c r="E184" s="86">
        <v>2</v>
      </c>
      <c r="F184" s="96"/>
      <c r="G184" s="51"/>
      <c r="H184" s="49">
        <f t="shared" ref="H184" si="41">F184*E184</f>
        <v>0</v>
      </c>
    </row>
    <row r="185" spans="1:8" s="52" customFormat="1" ht="12" x14ac:dyDescent="0.25">
      <c r="A185" s="53"/>
      <c r="B185" s="46"/>
      <c r="C185" s="50"/>
      <c r="D185" s="46"/>
      <c r="E185" s="86"/>
      <c r="F185" s="47"/>
      <c r="G185" s="51"/>
      <c r="H185" s="49"/>
    </row>
    <row r="186" spans="1:8" s="52" customFormat="1" ht="11.25" customHeight="1" x14ac:dyDescent="0.25">
      <c r="A186" s="73"/>
      <c r="B186" s="79" t="s">
        <v>42</v>
      </c>
      <c r="C186" s="34"/>
      <c r="D186" s="23"/>
      <c r="E186" s="85"/>
      <c r="F186" s="16"/>
      <c r="G186" s="17"/>
      <c r="H186" s="17"/>
    </row>
    <row r="187" spans="1:8" s="52" customFormat="1" ht="12" x14ac:dyDescent="0.25">
      <c r="A187" s="53"/>
      <c r="B187" s="46"/>
      <c r="C187" s="50"/>
      <c r="D187" s="46"/>
      <c r="E187" s="86"/>
      <c r="F187" s="47"/>
      <c r="G187" s="51"/>
      <c r="H187" s="49"/>
    </row>
    <row r="188" spans="1:8" s="52" customFormat="1" ht="72" x14ac:dyDescent="0.25">
      <c r="A188" s="53">
        <f>A184+10</f>
        <v>630</v>
      </c>
      <c r="B188" s="46"/>
      <c r="C188" s="50" t="s">
        <v>43</v>
      </c>
      <c r="D188" s="46" t="s">
        <v>0</v>
      </c>
      <c r="E188" s="86">
        <v>8</v>
      </c>
      <c r="F188" s="96"/>
      <c r="G188" s="51"/>
      <c r="H188" s="49">
        <f t="shared" ref="H188" si="42">F188*E188</f>
        <v>0</v>
      </c>
    </row>
    <row r="189" spans="1:8" s="52" customFormat="1" ht="12" x14ac:dyDescent="0.25">
      <c r="A189" s="53"/>
      <c r="B189" s="46"/>
      <c r="C189" s="50"/>
      <c r="D189" s="46"/>
      <c r="E189" s="86"/>
      <c r="F189" s="96"/>
      <c r="G189" s="51"/>
      <c r="H189" s="49"/>
    </row>
    <row r="190" spans="1:8" s="52" customFormat="1" ht="96" x14ac:dyDescent="0.25">
      <c r="A190" s="53">
        <f>A188+10</f>
        <v>640</v>
      </c>
      <c r="B190" s="46"/>
      <c r="C190" s="50" t="s">
        <v>99</v>
      </c>
      <c r="D190" s="46" t="s">
        <v>0</v>
      </c>
      <c r="E190" s="86">
        <f>E188</f>
        <v>8</v>
      </c>
      <c r="F190" s="96"/>
      <c r="G190" s="51"/>
      <c r="H190" s="49">
        <f t="shared" ref="H190" si="43">F190*E190</f>
        <v>0</v>
      </c>
    </row>
    <row r="191" spans="1:8" s="52" customFormat="1" ht="12" x14ac:dyDescent="0.25">
      <c r="A191" s="53"/>
      <c r="B191" s="46"/>
      <c r="C191" s="50"/>
      <c r="D191" s="46"/>
      <c r="E191" s="86"/>
      <c r="F191" s="47"/>
      <c r="G191" s="51"/>
      <c r="H191" s="49"/>
    </row>
    <row r="192" spans="1:8" s="52" customFormat="1" ht="132" x14ac:dyDescent="0.25">
      <c r="A192" s="53">
        <f>A190+10</f>
        <v>650</v>
      </c>
      <c r="B192" s="46"/>
      <c r="C192" s="50" t="s">
        <v>157</v>
      </c>
      <c r="D192" s="46" t="s">
        <v>0</v>
      </c>
      <c r="E192" s="86">
        <v>2</v>
      </c>
      <c r="F192" s="47"/>
      <c r="G192" s="51"/>
      <c r="H192" s="49">
        <f t="shared" ref="H192" si="44">F192*E192</f>
        <v>0</v>
      </c>
    </row>
    <row r="193" spans="1:10" s="44" customFormat="1" x14ac:dyDescent="0.25">
      <c r="A193" s="53"/>
      <c r="B193" s="46"/>
      <c r="C193" s="50"/>
      <c r="D193" s="46"/>
      <c r="E193" s="86"/>
      <c r="F193" s="47"/>
      <c r="G193" s="51"/>
      <c r="H193" s="49"/>
    </row>
    <row r="194" spans="1:10" s="52" customFormat="1" ht="11.25" customHeight="1" x14ac:dyDescent="0.25">
      <c r="A194" s="73"/>
      <c r="B194" s="81" t="s">
        <v>44</v>
      </c>
      <c r="C194" s="34"/>
      <c r="D194" s="23"/>
      <c r="E194" s="85"/>
      <c r="F194" s="16"/>
      <c r="G194" s="17"/>
      <c r="H194" s="17"/>
    </row>
    <row r="195" spans="1:10" s="52" customFormat="1" ht="12" x14ac:dyDescent="0.25">
      <c r="A195" s="53"/>
      <c r="B195" s="46"/>
      <c r="C195" s="50"/>
      <c r="D195" s="46"/>
      <c r="E195" s="86"/>
      <c r="F195" s="47"/>
      <c r="G195" s="51"/>
      <c r="H195" s="49"/>
    </row>
    <row r="196" spans="1:10" s="52" customFormat="1" ht="84" x14ac:dyDescent="0.25">
      <c r="A196" s="53">
        <f>A192+10</f>
        <v>660</v>
      </c>
      <c r="B196" s="46"/>
      <c r="C196" s="50" t="s">
        <v>100</v>
      </c>
      <c r="D196" s="46" t="s">
        <v>0</v>
      </c>
      <c r="E196" s="86">
        <v>1</v>
      </c>
      <c r="F196" s="96"/>
      <c r="G196" s="51"/>
      <c r="H196" s="49">
        <f t="shared" ref="H196" si="45">F196*E196</f>
        <v>0</v>
      </c>
    </row>
    <row r="197" spans="1:10" s="52" customFormat="1" ht="12" x14ac:dyDescent="0.25">
      <c r="A197" s="53"/>
      <c r="B197" s="46"/>
      <c r="C197" s="50"/>
      <c r="D197" s="46"/>
      <c r="E197" s="86"/>
      <c r="F197" s="96"/>
      <c r="G197" s="51"/>
      <c r="H197" s="49"/>
    </row>
    <row r="198" spans="1:10" s="52" customFormat="1" ht="84" x14ac:dyDescent="0.25">
      <c r="A198" s="53">
        <f>A196+10</f>
        <v>670</v>
      </c>
      <c r="B198" s="46"/>
      <c r="C198" s="50" t="s">
        <v>101</v>
      </c>
      <c r="D198" s="46" t="s">
        <v>0</v>
      </c>
      <c r="E198" s="86">
        <v>1</v>
      </c>
      <c r="F198" s="96"/>
      <c r="G198" s="51"/>
      <c r="H198" s="49">
        <f t="shared" ref="H198" si="46">F198*E198</f>
        <v>0</v>
      </c>
    </row>
    <row r="199" spans="1:10" s="52" customFormat="1" ht="12" x14ac:dyDescent="0.25">
      <c r="A199" s="53"/>
      <c r="B199" s="46"/>
      <c r="C199" s="50"/>
      <c r="D199" s="46"/>
      <c r="E199" s="86"/>
      <c r="F199" s="96"/>
      <c r="G199" s="51"/>
      <c r="H199" s="49"/>
    </row>
    <row r="200" spans="1:10" s="52" customFormat="1" ht="84" x14ac:dyDescent="0.25">
      <c r="A200" s="53">
        <f>A198+10</f>
        <v>680</v>
      </c>
      <c r="B200" s="46"/>
      <c r="C200" s="50" t="s">
        <v>160</v>
      </c>
      <c r="D200" s="46" t="s">
        <v>0</v>
      </c>
      <c r="E200" s="86">
        <v>2</v>
      </c>
      <c r="F200" s="96"/>
      <c r="G200" s="51"/>
      <c r="H200" s="49">
        <f t="shared" ref="H200" si="47">F200*E200</f>
        <v>0</v>
      </c>
    </row>
    <row r="201" spans="1:10" s="52" customFormat="1" ht="12" x14ac:dyDescent="0.25">
      <c r="A201" s="53"/>
      <c r="B201" s="46"/>
      <c r="C201" s="50"/>
      <c r="D201" s="46"/>
      <c r="E201" s="86"/>
      <c r="F201" s="96"/>
      <c r="G201" s="51"/>
      <c r="H201" s="49"/>
    </row>
    <row r="202" spans="1:10" s="52" customFormat="1" ht="84" x14ac:dyDescent="0.25">
      <c r="A202" s="53">
        <f>A200+10</f>
        <v>690</v>
      </c>
      <c r="B202" s="46"/>
      <c r="C202" s="50" t="s">
        <v>103</v>
      </c>
      <c r="D202" s="46" t="s">
        <v>0</v>
      </c>
      <c r="E202" s="86">
        <v>1</v>
      </c>
      <c r="F202" s="96"/>
      <c r="G202" s="51"/>
      <c r="H202" s="49">
        <f t="shared" ref="H202" si="48">F202*E202</f>
        <v>0</v>
      </c>
    </row>
    <row r="203" spans="1:10" s="52" customFormat="1" ht="12" x14ac:dyDescent="0.25">
      <c r="A203" s="53"/>
      <c r="B203" s="46"/>
      <c r="C203" s="50"/>
      <c r="D203" s="46"/>
      <c r="E203" s="86"/>
      <c r="F203" s="96"/>
      <c r="G203" s="51"/>
      <c r="H203" s="49"/>
      <c r="J203" s="97"/>
    </row>
    <row r="204" spans="1:10" s="52" customFormat="1" ht="84" x14ac:dyDescent="0.25">
      <c r="A204" s="53">
        <f>A202+10</f>
        <v>700</v>
      </c>
      <c r="B204" s="46"/>
      <c r="C204" s="50" t="s">
        <v>161</v>
      </c>
      <c r="D204" s="46" t="s">
        <v>0</v>
      </c>
      <c r="E204" s="86">
        <v>1</v>
      </c>
      <c r="F204" s="96"/>
      <c r="G204" s="51"/>
      <c r="H204" s="49">
        <f t="shared" ref="H204" si="49">F204*E204</f>
        <v>0</v>
      </c>
    </row>
    <row r="205" spans="1:10" s="52" customFormat="1" ht="12" x14ac:dyDescent="0.25">
      <c r="A205" s="53"/>
      <c r="B205" s="46"/>
      <c r="C205" s="50"/>
      <c r="D205" s="46"/>
      <c r="E205" s="86"/>
      <c r="F205" s="96"/>
      <c r="G205" s="51"/>
      <c r="H205" s="49"/>
    </row>
    <row r="206" spans="1:10" s="52" customFormat="1" ht="72" x14ac:dyDescent="0.25">
      <c r="A206" s="53">
        <f>A204+10</f>
        <v>710</v>
      </c>
      <c r="B206" s="46"/>
      <c r="C206" s="50" t="s">
        <v>104</v>
      </c>
      <c r="D206" s="46" t="s">
        <v>0</v>
      </c>
      <c r="E206" s="86">
        <v>1</v>
      </c>
      <c r="F206" s="96"/>
      <c r="G206" s="51"/>
      <c r="H206" s="49">
        <f t="shared" ref="H206" si="50">F206*E206</f>
        <v>0</v>
      </c>
    </row>
    <row r="207" spans="1:10" s="52" customFormat="1" ht="12" x14ac:dyDescent="0.25">
      <c r="A207" s="53"/>
      <c r="B207" s="46"/>
      <c r="C207" s="50"/>
      <c r="D207" s="46"/>
      <c r="E207" s="86"/>
      <c r="F207" s="96"/>
      <c r="G207" s="51"/>
      <c r="H207" s="49"/>
    </row>
    <row r="208" spans="1:10" s="52" customFormat="1" ht="72" x14ac:dyDescent="0.25">
      <c r="A208" s="53">
        <f>A206+10</f>
        <v>720</v>
      </c>
      <c r="B208" s="46"/>
      <c r="C208" s="50" t="s">
        <v>105</v>
      </c>
      <c r="D208" s="46" t="s">
        <v>0</v>
      </c>
      <c r="E208" s="86">
        <v>1</v>
      </c>
      <c r="F208" s="96"/>
      <c r="G208" s="51"/>
      <c r="H208" s="49">
        <f t="shared" ref="H208" si="51">F208*E208</f>
        <v>0</v>
      </c>
    </row>
    <row r="209" spans="1:10" s="52" customFormat="1" ht="12" x14ac:dyDescent="0.25">
      <c r="A209" s="53"/>
      <c r="B209" s="46"/>
      <c r="C209" s="50"/>
      <c r="D209" s="46"/>
      <c r="E209" s="86"/>
      <c r="F209" s="96"/>
      <c r="G209" s="51"/>
      <c r="H209" s="49"/>
    </row>
    <row r="210" spans="1:10" s="52" customFormat="1" ht="84" x14ac:dyDescent="0.25">
      <c r="A210" s="53">
        <f>A208+10</f>
        <v>730</v>
      </c>
      <c r="B210" s="46"/>
      <c r="C210" s="50" t="s">
        <v>106</v>
      </c>
      <c r="D210" s="46" t="s">
        <v>0</v>
      </c>
      <c r="E210" s="86">
        <v>1</v>
      </c>
      <c r="F210" s="96"/>
      <c r="G210" s="51"/>
      <c r="H210" s="49">
        <f t="shared" ref="H210" si="52">F210*E210</f>
        <v>0</v>
      </c>
    </row>
    <row r="211" spans="1:10" s="52" customFormat="1" ht="12" x14ac:dyDescent="0.25">
      <c r="A211" s="53"/>
      <c r="B211" s="46"/>
      <c r="C211" s="50"/>
      <c r="D211" s="46"/>
      <c r="E211" s="86"/>
      <c r="F211" s="47"/>
      <c r="G211" s="51"/>
      <c r="H211" s="49"/>
      <c r="J211" s="97"/>
    </row>
    <row r="212" spans="1:10" s="52" customFormat="1" ht="11.25" customHeight="1" x14ac:dyDescent="0.25">
      <c r="A212" s="73"/>
      <c r="B212" s="81" t="s">
        <v>45</v>
      </c>
      <c r="C212" s="34"/>
      <c r="D212" s="23"/>
      <c r="E212" s="85"/>
      <c r="F212" s="16"/>
      <c r="G212" s="17"/>
      <c r="H212" s="17"/>
    </row>
    <row r="213" spans="1:10" s="52" customFormat="1" ht="12" x14ac:dyDescent="0.25">
      <c r="A213" s="53"/>
      <c r="B213" s="46"/>
      <c r="C213" s="50"/>
      <c r="D213" s="46"/>
      <c r="E213" s="86"/>
      <c r="F213" s="47"/>
      <c r="G213" s="51"/>
      <c r="H213" s="49"/>
    </row>
    <row r="214" spans="1:10" s="52" customFormat="1" ht="84" x14ac:dyDescent="0.25">
      <c r="A214" s="53">
        <f>A210+10</f>
        <v>740</v>
      </c>
      <c r="B214" s="46"/>
      <c r="C214" s="50" t="s">
        <v>100</v>
      </c>
      <c r="D214" s="46" t="s">
        <v>0</v>
      </c>
      <c r="E214" s="86">
        <v>3</v>
      </c>
      <c r="F214" s="96"/>
      <c r="G214" s="51"/>
      <c r="H214" s="49">
        <f t="shared" ref="H214" si="53">F214*E214</f>
        <v>0</v>
      </c>
    </row>
    <row r="215" spans="1:10" s="44" customFormat="1" x14ac:dyDescent="0.25">
      <c r="A215" s="53"/>
      <c r="B215" s="46"/>
      <c r="C215" s="50"/>
      <c r="D215" s="46"/>
      <c r="E215" s="86"/>
      <c r="F215" s="96"/>
      <c r="G215" s="51"/>
      <c r="H215" s="49"/>
    </row>
    <row r="216" spans="1:10" s="52" customFormat="1" ht="84" x14ac:dyDescent="0.25">
      <c r="A216" s="53">
        <f>A214+10</f>
        <v>750</v>
      </c>
      <c r="B216" s="46"/>
      <c r="C216" s="50" t="s">
        <v>102</v>
      </c>
      <c r="D216" s="46" t="s">
        <v>0</v>
      </c>
      <c r="E216" s="86">
        <v>2</v>
      </c>
      <c r="F216" s="96"/>
      <c r="G216" s="51"/>
      <c r="H216" s="49">
        <f t="shared" ref="H216" si="54">F216*E216</f>
        <v>0</v>
      </c>
    </row>
    <row r="217" spans="1:10" s="52" customFormat="1" ht="12" x14ac:dyDescent="0.25">
      <c r="A217" s="53"/>
      <c r="B217" s="46"/>
      <c r="C217" s="50"/>
      <c r="D217" s="46"/>
      <c r="E217" s="86"/>
      <c r="F217" s="96"/>
      <c r="G217" s="51"/>
      <c r="H217" s="49"/>
    </row>
    <row r="218" spans="1:10" s="52" customFormat="1" ht="12" x14ac:dyDescent="0.25">
      <c r="A218" s="53"/>
      <c r="B218" s="46"/>
      <c r="C218" s="50"/>
      <c r="D218" s="46"/>
      <c r="E218" s="86"/>
      <c r="F218" s="96"/>
      <c r="G218" s="51"/>
      <c r="H218" s="49"/>
    </row>
    <row r="219" spans="1:10" s="52" customFormat="1" ht="84" x14ac:dyDescent="0.25">
      <c r="A219" s="53">
        <f>A216+10</f>
        <v>760</v>
      </c>
      <c r="B219" s="46"/>
      <c r="C219" s="50" t="s">
        <v>162</v>
      </c>
      <c r="D219" s="46" t="s">
        <v>0</v>
      </c>
      <c r="E219" s="86">
        <v>2</v>
      </c>
      <c r="F219" s="96"/>
      <c r="G219" s="51"/>
      <c r="H219" s="49">
        <f t="shared" ref="H219" si="55">F219*E219</f>
        <v>0</v>
      </c>
    </row>
    <row r="220" spans="1:10" s="52" customFormat="1" ht="12" x14ac:dyDescent="0.25">
      <c r="A220" s="53"/>
      <c r="B220" s="46"/>
      <c r="C220" s="50"/>
      <c r="D220" s="46"/>
      <c r="E220" s="86"/>
      <c r="F220" s="96"/>
      <c r="G220" s="51"/>
      <c r="H220" s="49"/>
    </row>
    <row r="221" spans="1:10" s="52" customFormat="1" ht="84" x14ac:dyDescent="0.25">
      <c r="A221" s="53">
        <f>A219+10</f>
        <v>770</v>
      </c>
      <c r="B221" s="46"/>
      <c r="C221" s="50" t="s">
        <v>163</v>
      </c>
      <c r="D221" s="46" t="s">
        <v>0</v>
      </c>
      <c r="E221" s="86">
        <v>1</v>
      </c>
      <c r="F221" s="96"/>
      <c r="G221" s="51"/>
      <c r="H221" s="49">
        <f t="shared" ref="H221" si="56">F221*E221</f>
        <v>0</v>
      </c>
    </row>
    <row r="222" spans="1:10" s="52" customFormat="1" ht="12" x14ac:dyDescent="0.25">
      <c r="A222" s="53"/>
      <c r="B222" s="46"/>
      <c r="C222" s="50"/>
      <c r="D222" s="46"/>
      <c r="E222" s="86"/>
      <c r="F222" s="96"/>
      <c r="G222" s="51"/>
      <c r="H222" s="49"/>
    </row>
    <row r="223" spans="1:10" s="52" customFormat="1" ht="72" x14ac:dyDescent="0.25">
      <c r="A223" s="53">
        <f>A221+10</f>
        <v>780</v>
      </c>
      <c r="B223" s="46"/>
      <c r="C223" s="50" t="s">
        <v>104</v>
      </c>
      <c r="D223" s="46" t="s">
        <v>0</v>
      </c>
      <c r="E223" s="86">
        <v>4</v>
      </c>
      <c r="F223" s="96"/>
      <c r="G223" s="51"/>
      <c r="H223" s="49">
        <f t="shared" ref="H223" si="57">F223*E223</f>
        <v>0</v>
      </c>
    </row>
    <row r="224" spans="1:10" s="52" customFormat="1" ht="12" x14ac:dyDescent="0.25">
      <c r="A224" s="53"/>
      <c r="B224" s="46"/>
      <c r="C224" s="50"/>
      <c r="D224" s="46"/>
      <c r="E224" s="86"/>
      <c r="F224" s="47"/>
      <c r="G224" s="51"/>
      <c r="H224" s="49"/>
    </row>
    <row r="225" spans="1:8" s="52" customFormat="1" ht="11.25" customHeight="1" x14ac:dyDescent="0.25">
      <c r="A225" s="53"/>
      <c r="B225" s="46"/>
      <c r="C225" s="50"/>
      <c r="D225" s="46"/>
      <c r="E225" s="86"/>
      <c r="F225" s="96"/>
      <c r="G225" s="51"/>
      <c r="H225" s="49"/>
    </row>
    <row r="226" spans="1:8" s="52" customFormat="1" ht="15.75" x14ac:dyDescent="0.25">
      <c r="A226" s="72"/>
      <c r="B226" s="78" t="s">
        <v>46</v>
      </c>
      <c r="C226" s="37"/>
      <c r="D226" s="38"/>
      <c r="E226" s="84"/>
      <c r="F226" s="39"/>
      <c r="G226" s="40"/>
      <c r="H226" s="41"/>
    </row>
    <row r="227" spans="1:8" s="52" customFormat="1" ht="11.25" customHeight="1" x14ac:dyDescent="0.25">
      <c r="A227" s="73"/>
      <c r="B227" s="79" t="s">
        <v>47</v>
      </c>
      <c r="C227" s="34"/>
      <c r="D227" s="23"/>
      <c r="E227" s="85"/>
      <c r="F227" s="16"/>
      <c r="G227" s="17"/>
      <c r="H227" s="17"/>
    </row>
    <row r="228" spans="1:8" s="52" customFormat="1" ht="12" x14ac:dyDescent="0.25">
      <c r="A228" s="53"/>
      <c r="B228" s="46"/>
      <c r="C228" s="50"/>
      <c r="D228" s="46"/>
      <c r="E228" s="86"/>
      <c r="F228" s="47"/>
      <c r="G228" s="51"/>
      <c r="H228" s="49"/>
    </row>
    <row r="229" spans="1:8" s="52" customFormat="1" ht="60" x14ac:dyDescent="0.25">
      <c r="A229" s="53">
        <f>A223+10</f>
        <v>790</v>
      </c>
      <c r="B229" s="46"/>
      <c r="C229" s="50" t="s">
        <v>150</v>
      </c>
      <c r="D229" s="46" t="s">
        <v>0</v>
      </c>
      <c r="E229" s="86">
        <v>11</v>
      </c>
      <c r="F229" s="47"/>
      <c r="G229" s="51"/>
      <c r="H229" s="49">
        <f t="shared" ref="H229" si="58">F229*E229</f>
        <v>0</v>
      </c>
    </row>
    <row r="230" spans="1:8" s="52" customFormat="1" ht="12" x14ac:dyDescent="0.25">
      <c r="A230" s="53"/>
      <c r="B230" s="46"/>
      <c r="C230" s="50"/>
      <c r="D230" s="46"/>
      <c r="E230" s="86"/>
      <c r="F230" s="47"/>
      <c r="G230" s="51"/>
      <c r="H230" s="49"/>
    </row>
    <row r="231" spans="1:8" s="52" customFormat="1" ht="60" x14ac:dyDescent="0.25">
      <c r="A231" s="53">
        <f>A229+10</f>
        <v>800</v>
      </c>
      <c r="B231" s="46"/>
      <c r="C231" s="98" t="s">
        <v>152</v>
      </c>
      <c r="D231" s="46" t="s">
        <v>0</v>
      </c>
      <c r="E231" s="86">
        <v>6</v>
      </c>
      <c r="F231" s="47"/>
      <c r="G231" s="51"/>
      <c r="H231" s="49">
        <f t="shared" ref="H231" si="59">F231*E231</f>
        <v>0</v>
      </c>
    </row>
    <row r="232" spans="1:8" s="52" customFormat="1" ht="12" x14ac:dyDescent="0.25">
      <c r="A232" s="53"/>
      <c r="B232" s="46"/>
      <c r="C232" s="50"/>
      <c r="D232" s="46"/>
      <c r="E232" s="86"/>
      <c r="F232" s="47"/>
      <c r="G232" s="51"/>
      <c r="H232" s="49"/>
    </row>
    <row r="233" spans="1:8" s="44" customFormat="1" ht="60" x14ac:dyDescent="0.25">
      <c r="A233" s="53">
        <f>A231+10</f>
        <v>810</v>
      </c>
      <c r="B233" s="46"/>
      <c r="C233" s="98" t="s">
        <v>48</v>
      </c>
      <c r="D233" s="46" t="s">
        <v>0</v>
      </c>
      <c r="E233" s="86">
        <v>1</v>
      </c>
      <c r="F233" s="47"/>
      <c r="G233" s="51"/>
      <c r="H233" s="49">
        <f t="shared" ref="H233" si="60">F233*E233</f>
        <v>0</v>
      </c>
    </row>
    <row r="234" spans="1:8" s="44" customFormat="1" x14ac:dyDescent="0.25">
      <c r="A234" s="53"/>
      <c r="B234" s="46"/>
      <c r="C234" s="50"/>
      <c r="D234" s="46"/>
      <c r="E234" s="86"/>
      <c r="F234" s="47"/>
      <c r="G234" s="51"/>
      <c r="H234" s="49"/>
    </row>
    <row r="235" spans="1:8" s="52" customFormat="1" ht="12" x14ac:dyDescent="0.25">
      <c r="A235" s="53"/>
      <c r="B235" s="46"/>
      <c r="C235" s="50"/>
      <c r="D235" s="46"/>
      <c r="E235" s="86"/>
      <c r="F235" s="47"/>
      <c r="G235" s="51"/>
      <c r="H235" s="49"/>
    </row>
    <row r="236" spans="1:8" s="52" customFormat="1" x14ac:dyDescent="0.25">
      <c r="A236" s="73"/>
      <c r="B236" s="79" t="s">
        <v>110</v>
      </c>
      <c r="C236" s="34"/>
      <c r="D236" s="23"/>
      <c r="E236" s="85"/>
      <c r="F236" s="16"/>
      <c r="G236" s="17"/>
      <c r="H236" s="17"/>
    </row>
    <row r="237" spans="1:8" s="52" customFormat="1" ht="12" x14ac:dyDescent="0.25">
      <c r="A237" s="53"/>
      <c r="B237" s="46"/>
      <c r="C237" s="50"/>
      <c r="D237" s="46"/>
      <c r="E237" s="86"/>
      <c r="F237" s="47"/>
      <c r="G237" s="51"/>
      <c r="H237" s="49"/>
    </row>
    <row r="238" spans="1:8" s="52" customFormat="1" ht="36" x14ac:dyDescent="0.25">
      <c r="A238" s="53">
        <f>A233+10</f>
        <v>820</v>
      </c>
      <c r="B238" s="46"/>
      <c r="C238" s="98" t="s">
        <v>111</v>
      </c>
      <c r="D238" s="54" t="s">
        <v>0</v>
      </c>
      <c r="E238" s="99">
        <v>1</v>
      </c>
      <c r="F238" s="47"/>
      <c r="G238" s="51"/>
      <c r="H238" s="49">
        <f t="shared" ref="H238" si="61">F238*E238</f>
        <v>0</v>
      </c>
    </row>
    <row r="239" spans="1:8" s="52" customFormat="1" ht="12" x14ac:dyDescent="0.25">
      <c r="A239" s="53"/>
      <c r="B239" s="46"/>
      <c r="C239" s="98"/>
      <c r="D239" s="54"/>
      <c r="E239" s="99"/>
      <c r="F239" s="47"/>
      <c r="G239" s="51"/>
      <c r="H239" s="49"/>
    </row>
    <row r="240" spans="1:8" s="52" customFormat="1" ht="108" x14ac:dyDescent="0.25">
      <c r="A240" s="53">
        <f>A238+10</f>
        <v>830</v>
      </c>
      <c r="B240" s="46"/>
      <c r="C240" s="113" t="s">
        <v>156</v>
      </c>
      <c r="D240" s="54" t="s">
        <v>0</v>
      </c>
      <c r="E240" s="99">
        <v>1</v>
      </c>
      <c r="F240" s="47"/>
      <c r="G240" s="51"/>
      <c r="H240" s="49">
        <f>E240*F240</f>
        <v>0</v>
      </c>
    </row>
    <row r="241" spans="1:8" s="52" customFormat="1" ht="12" x14ac:dyDescent="0.25">
      <c r="A241" s="53"/>
      <c r="B241" s="46"/>
      <c r="C241" s="98"/>
      <c r="D241" s="54"/>
      <c r="E241" s="99"/>
      <c r="F241" s="47"/>
      <c r="G241" s="51"/>
      <c r="H241" s="49"/>
    </row>
    <row r="242" spans="1:8" s="52" customFormat="1" ht="36" x14ac:dyDescent="0.25">
      <c r="A242" s="53">
        <f>A240+10</f>
        <v>840</v>
      </c>
      <c r="B242" s="46"/>
      <c r="C242" s="98" t="s">
        <v>155</v>
      </c>
      <c r="D242" s="54" t="s">
        <v>0</v>
      </c>
      <c r="E242" s="99">
        <v>5</v>
      </c>
      <c r="F242" s="47"/>
      <c r="G242" s="51"/>
      <c r="H242" s="49">
        <f t="shared" ref="H242" si="62">F242*E242</f>
        <v>0</v>
      </c>
    </row>
    <row r="243" spans="1:8" s="52" customFormat="1" ht="12" x14ac:dyDescent="0.25">
      <c r="A243" s="53"/>
      <c r="B243" s="46"/>
      <c r="C243" s="98"/>
      <c r="D243" s="54"/>
      <c r="E243" s="99"/>
      <c r="F243" s="47"/>
      <c r="G243" s="51"/>
      <c r="H243" s="49"/>
    </row>
    <row r="244" spans="1:8" s="52" customFormat="1" ht="36" x14ac:dyDescent="0.25">
      <c r="A244" s="53">
        <f>A242+10</f>
        <v>850</v>
      </c>
      <c r="B244" s="46"/>
      <c r="C244" s="98" t="s">
        <v>112</v>
      </c>
      <c r="D244" s="54" t="s">
        <v>0</v>
      </c>
      <c r="E244" s="99">
        <v>5</v>
      </c>
      <c r="F244" s="47"/>
      <c r="G244" s="51"/>
      <c r="H244" s="49">
        <f t="shared" ref="H244" si="63">F244*E244</f>
        <v>0</v>
      </c>
    </row>
    <row r="245" spans="1:8" s="52" customFormat="1" ht="12" x14ac:dyDescent="0.25">
      <c r="A245" s="53"/>
      <c r="B245" s="46"/>
      <c r="C245" s="98"/>
      <c r="D245" s="54"/>
      <c r="E245" s="99"/>
      <c r="F245" s="47"/>
      <c r="G245" s="51"/>
      <c r="H245" s="49"/>
    </row>
    <row r="246" spans="1:8" s="52" customFormat="1" ht="36" x14ac:dyDescent="0.25">
      <c r="A246" s="53">
        <f>A244+10</f>
        <v>860</v>
      </c>
      <c r="B246" s="46"/>
      <c r="C246" s="113" t="s">
        <v>151</v>
      </c>
      <c r="D246" s="54" t="s">
        <v>0</v>
      </c>
      <c r="E246" s="99">
        <v>5</v>
      </c>
      <c r="F246" s="47"/>
      <c r="G246" s="51"/>
      <c r="H246" s="49">
        <f>E246*F246</f>
        <v>0</v>
      </c>
    </row>
    <row r="247" spans="1:8" s="52" customFormat="1" ht="12" x14ac:dyDescent="0.25">
      <c r="A247" s="53"/>
      <c r="B247" s="46"/>
      <c r="C247" s="98"/>
      <c r="D247" s="46"/>
      <c r="E247" s="99"/>
      <c r="F247" s="47"/>
      <c r="G247" s="51"/>
      <c r="H247" s="49"/>
    </row>
    <row r="248" spans="1:8" s="52" customFormat="1" ht="12" x14ac:dyDescent="0.2">
      <c r="A248" s="53">
        <f>A246+10</f>
        <v>870</v>
      </c>
      <c r="B248" s="46"/>
      <c r="C248" s="98" t="s">
        <v>113</v>
      </c>
      <c r="D248" s="100" t="s">
        <v>0</v>
      </c>
      <c r="E248" s="99">
        <v>1</v>
      </c>
      <c r="F248" s="47"/>
      <c r="G248" s="51"/>
      <c r="H248" s="49">
        <f t="shared" ref="H248" si="64">F248*E248</f>
        <v>0</v>
      </c>
    </row>
    <row r="249" spans="1:8" s="44" customFormat="1" x14ac:dyDescent="0.2">
      <c r="A249" s="53"/>
      <c r="B249" s="46"/>
      <c r="C249" s="116"/>
      <c r="D249" s="100"/>
      <c r="E249" s="99"/>
      <c r="F249" s="47"/>
      <c r="G249" s="51"/>
      <c r="H249" s="49"/>
    </row>
    <row r="250" spans="1:8" s="52" customFormat="1" ht="12" x14ac:dyDescent="0.2">
      <c r="A250" s="53">
        <f>A248+10</f>
        <v>880</v>
      </c>
      <c r="B250" s="46"/>
      <c r="C250" s="98" t="s">
        <v>114</v>
      </c>
      <c r="D250" s="100" t="s">
        <v>0</v>
      </c>
      <c r="E250" s="99">
        <v>1</v>
      </c>
      <c r="F250" s="47"/>
      <c r="G250" s="51"/>
      <c r="H250" s="49">
        <f t="shared" ref="H250" si="65">F250*E250</f>
        <v>0</v>
      </c>
    </row>
    <row r="251" spans="1:8" s="52" customFormat="1" ht="12" x14ac:dyDescent="0.25">
      <c r="A251" s="53"/>
      <c r="B251" s="46"/>
      <c r="C251" s="50"/>
      <c r="D251" s="46"/>
      <c r="E251" s="86"/>
      <c r="F251" s="47"/>
      <c r="G251" s="51"/>
      <c r="H251" s="49"/>
    </row>
    <row r="252" spans="1:8" s="52" customFormat="1" x14ac:dyDescent="0.25">
      <c r="A252" s="73"/>
      <c r="B252" s="79" t="s">
        <v>49</v>
      </c>
      <c r="C252" s="34"/>
      <c r="D252" s="23"/>
      <c r="E252" s="85"/>
      <c r="F252" s="16"/>
      <c r="G252" s="17"/>
      <c r="H252" s="17"/>
    </row>
    <row r="253" spans="1:8" s="52" customFormat="1" ht="12" x14ac:dyDescent="0.25">
      <c r="A253" s="53"/>
      <c r="B253" s="46"/>
      <c r="C253" s="50"/>
      <c r="D253" s="46"/>
      <c r="E253" s="86"/>
      <c r="F253" s="47"/>
      <c r="G253" s="51"/>
      <c r="H253" s="49"/>
    </row>
    <row r="254" spans="1:8" s="52" customFormat="1" ht="48" x14ac:dyDescent="0.25">
      <c r="A254" s="53">
        <f>A250+10</f>
        <v>890</v>
      </c>
      <c r="B254" s="46"/>
      <c r="C254" s="50" t="s">
        <v>115</v>
      </c>
      <c r="D254" s="46" t="s">
        <v>0</v>
      </c>
      <c r="E254" s="86">
        <v>6</v>
      </c>
      <c r="F254" s="47"/>
      <c r="G254" s="114"/>
      <c r="H254" s="49">
        <f t="shared" ref="H254" si="66">F254*E254</f>
        <v>0</v>
      </c>
    </row>
    <row r="255" spans="1:8" s="52" customFormat="1" ht="12" x14ac:dyDescent="0.25">
      <c r="A255" s="53"/>
      <c r="B255" s="46"/>
      <c r="C255" s="50"/>
      <c r="D255" s="46"/>
      <c r="E255" s="86"/>
      <c r="F255" s="47"/>
      <c r="G255" s="115"/>
      <c r="H255" s="49"/>
    </row>
    <row r="256" spans="1:8" s="52" customFormat="1" x14ac:dyDescent="0.25">
      <c r="A256" s="73"/>
      <c r="B256" s="79" t="s">
        <v>153</v>
      </c>
      <c r="C256" s="34"/>
      <c r="D256" s="23"/>
      <c r="E256" s="85"/>
      <c r="F256" s="16"/>
      <c r="G256" s="17"/>
      <c r="H256" s="17"/>
    </row>
    <row r="257" spans="1:8" s="52" customFormat="1" ht="12" x14ac:dyDescent="0.25">
      <c r="A257" s="53"/>
      <c r="B257" s="46"/>
      <c r="C257" s="50"/>
      <c r="D257" s="46"/>
      <c r="E257" s="86"/>
      <c r="F257" s="47"/>
      <c r="G257" s="51"/>
      <c r="H257" s="49"/>
    </row>
    <row r="258" spans="1:8" s="52" customFormat="1" ht="108" x14ac:dyDescent="0.25">
      <c r="A258" s="53">
        <f>A254+10</f>
        <v>900</v>
      </c>
      <c r="B258" s="46"/>
      <c r="C258" s="113" t="s">
        <v>154</v>
      </c>
      <c r="D258" s="46" t="s">
        <v>0</v>
      </c>
      <c r="E258" s="86">
        <v>16</v>
      </c>
      <c r="F258" s="47"/>
      <c r="G258" s="114"/>
      <c r="H258" s="49">
        <f t="shared" ref="H258" si="67">F258*E258</f>
        <v>0</v>
      </c>
    </row>
    <row r="259" spans="1:8" s="52" customFormat="1" ht="12" x14ac:dyDescent="0.25">
      <c r="A259" s="53"/>
      <c r="B259" s="46"/>
      <c r="C259" s="50"/>
      <c r="D259" s="46"/>
      <c r="E259" s="86"/>
      <c r="F259" s="47"/>
      <c r="G259" s="51"/>
      <c r="H259" s="49"/>
    </row>
    <row r="260" spans="1:8" s="52" customFormat="1" x14ac:dyDescent="0.25">
      <c r="A260" s="73"/>
      <c r="B260" s="79" t="s">
        <v>50</v>
      </c>
      <c r="C260" s="34"/>
      <c r="D260" s="23"/>
      <c r="E260" s="85"/>
      <c r="F260" s="16"/>
      <c r="G260" s="17"/>
      <c r="H260" s="17"/>
    </row>
    <row r="261" spans="1:8" s="52" customFormat="1" ht="12" x14ac:dyDescent="0.25">
      <c r="A261" s="53"/>
      <c r="B261" s="46"/>
      <c r="C261" s="50"/>
      <c r="D261" s="46"/>
      <c r="E261" s="86"/>
      <c r="F261" s="47"/>
      <c r="G261" s="51"/>
      <c r="H261" s="49"/>
    </row>
    <row r="262" spans="1:8" s="52" customFormat="1" ht="60" x14ac:dyDescent="0.25">
      <c r="A262" s="53">
        <f>A258+10</f>
        <v>910</v>
      </c>
      <c r="B262" s="46"/>
      <c r="C262" s="50" t="s">
        <v>116</v>
      </c>
      <c r="D262" s="46" t="s">
        <v>51</v>
      </c>
      <c r="E262" s="86">
        <f>E254</f>
        <v>6</v>
      </c>
      <c r="F262" s="47"/>
      <c r="G262" s="51"/>
      <c r="H262" s="49">
        <f t="shared" ref="H262" si="68">F262*E262</f>
        <v>0</v>
      </c>
    </row>
    <row r="263" spans="1:8" s="52" customFormat="1" ht="12" x14ac:dyDescent="0.25">
      <c r="A263" s="53"/>
      <c r="B263" s="46"/>
      <c r="C263" s="50"/>
      <c r="D263" s="46"/>
      <c r="E263" s="86"/>
      <c r="F263" s="47"/>
      <c r="G263" s="51"/>
      <c r="H263" s="49"/>
    </row>
    <row r="264" spans="1:8" s="52" customFormat="1" ht="84" x14ac:dyDescent="0.25">
      <c r="A264" s="53">
        <f>A262+10</f>
        <v>920</v>
      </c>
      <c r="B264" s="46"/>
      <c r="C264" s="113" t="s">
        <v>122</v>
      </c>
      <c r="D264" s="46" t="s">
        <v>51</v>
      </c>
      <c r="E264" s="86">
        <f>E258</f>
        <v>16</v>
      </c>
      <c r="F264" s="47"/>
      <c r="G264" s="51"/>
      <c r="H264" s="49">
        <f t="shared" ref="H264" si="69">F264*E264</f>
        <v>0</v>
      </c>
    </row>
    <row r="265" spans="1:8" s="44" customFormat="1" x14ac:dyDescent="0.25">
      <c r="A265" s="53"/>
      <c r="B265" s="46"/>
      <c r="C265" s="50"/>
      <c r="D265" s="46"/>
      <c r="E265" s="86"/>
      <c r="F265" s="47"/>
      <c r="G265" s="51"/>
      <c r="H265" s="49"/>
    </row>
    <row r="266" spans="1:8" s="52" customFormat="1" ht="48" x14ac:dyDescent="0.25">
      <c r="A266" s="53">
        <f>A264+10</f>
        <v>930</v>
      </c>
      <c r="B266" s="46"/>
      <c r="C266" s="50" t="s">
        <v>52</v>
      </c>
      <c r="D266" s="46" t="s">
        <v>51</v>
      </c>
      <c r="E266" s="87">
        <f>E229</f>
        <v>11</v>
      </c>
      <c r="F266" s="47"/>
      <c r="G266" s="51"/>
      <c r="H266" s="49">
        <f t="shared" ref="H266" si="70">F266*E266</f>
        <v>0</v>
      </c>
    </row>
    <row r="267" spans="1:8" s="52" customFormat="1" ht="12" x14ac:dyDescent="0.25">
      <c r="A267" s="53"/>
      <c r="B267" s="46"/>
      <c r="C267" s="50"/>
      <c r="D267" s="46"/>
      <c r="E267" s="87"/>
      <c r="F267" s="47"/>
      <c r="G267" s="51"/>
      <c r="H267" s="49"/>
    </row>
    <row r="268" spans="1:8" s="52" customFormat="1" ht="48" x14ac:dyDescent="0.25">
      <c r="A268" s="53">
        <f>A266+10</f>
        <v>940</v>
      </c>
      <c r="B268" s="46"/>
      <c r="C268" s="98" t="s">
        <v>136</v>
      </c>
      <c r="D268" s="46" t="s">
        <v>51</v>
      </c>
      <c r="E268" s="87">
        <f>E231</f>
        <v>6</v>
      </c>
      <c r="F268" s="47"/>
      <c r="G268" s="51"/>
      <c r="H268" s="49">
        <f t="shared" ref="H268" si="71">F268*E268</f>
        <v>0</v>
      </c>
    </row>
    <row r="269" spans="1:8" s="44" customFormat="1" x14ac:dyDescent="0.25">
      <c r="A269" s="53"/>
      <c r="B269" s="46"/>
      <c r="C269" s="50"/>
      <c r="D269" s="46"/>
      <c r="E269" s="87"/>
      <c r="F269" s="47"/>
      <c r="G269" s="51"/>
      <c r="H269" s="49"/>
    </row>
    <row r="270" spans="1:8" s="52" customFormat="1" ht="15.75" x14ac:dyDescent="0.25">
      <c r="A270" s="72"/>
      <c r="B270" s="78" t="s">
        <v>53</v>
      </c>
      <c r="C270" s="37"/>
      <c r="D270" s="38"/>
      <c r="E270" s="84"/>
      <c r="F270" s="39"/>
      <c r="G270" s="40"/>
      <c r="H270" s="41"/>
    </row>
    <row r="271" spans="1:8" s="52" customFormat="1" x14ac:dyDescent="0.25">
      <c r="A271" s="73"/>
      <c r="B271" s="79" t="s">
        <v>54</v>
      </c>
      <c r="C271" s="34"/>
      <c r="D271" s="23"/>
      <c r="E271" s="85"/>
      <c r="F271" s="16"/>
      <c r="G271" s="17"/>
      <c r="H271" s="17"/>
    </row>
    <row r="272" spans="1:8" s="52" customFormat="1" ht="12" customHeight="1" x14ac:dyDescent="0.25">
      <c r="A272" s="74"/>
      <c r="B272" s="45"/>
      <c r="C272" s="42"/>
      <c r="D272" s="46"/>
      <c r="E272" s="86"/>
      <c r="F272" s="47"/>
      <c r="G272" s="48"/>
      <c r="H272" s="49"/>
    </row>
    <row r="273" spans="1:8" s="52" customFormat="1" ht="72" x14ac:dyDescent="0.25">
      <c r="A273" s="53">
        <f>A268+10</f>
        <v>950</v>
      </c>
      <c r="B273" s="46"/>
      <c r="C273" s="50" t="s">
        <v>141</v>
      </c>
      <c r="D273" s="46" t="s">
        <v>0</v>
      </c>
      <c r="E273" s="86">
        <v>9</v>
      </c>
      <c r="F273" s="96"/>
      <c r="G273" s="51"/>
      <c r="H273" s="49">
        <f t="shared" ref="H273" si="72">F273*E273</f>
        <v>0</v>
      </c>
    </row>
    <row r="274" spans="1:8" s="52" customFormat="1" ht="12" x14ac:dyDescent="0.25">
      <c r="A274" s="53"/>
      <c r="B274" s="46"/>
      <c r="C274" s="50"/>
      <c r="D274" s="46"/>
      <c r="E274" s="86"/>
      <c r="F274" s="96"/>
      <c r="G274" s="51"/>
      <c r="H274" s="49"/>
    </row>
    <row r="275" spans="1:8" s="52" customFormat="1" ht="47.25" customHeight="1" x14ac:dyDescent="0.25">
      <c r="A275" s="53">
        <f>A273+10</f>
        <v>960</v>
      </c>
      <c r="B275" s="46"/>
      <c r="C275" s="50" t="s">
        <v>142</v>
      </c>
      <c r="D275" s="46" t="s">
        <v>0</v>
      </c>
      <c r="E275" s="86">
        <v>2</v>
      </c>
      <c r="F275" s="96"/>
      <c r="G275" s="51"/>
      <c r="H275" s="49">
        <f t="shared" ref="H275" si="73">F275*E275</f>
        <v>0</v>
      </c>
    </row>
    <row r="276" spans="1:8" s="52" customFormat="1" ht="12" x14ac:dyDescent="0.25">
      <c r="A276" s="53"/>
      <c r="B276" s="46"/>
      <c r="C276" s="50"/>
      <c r="D276" s="46"/>
      <c r="E276" s="86"/>
      <c r="F276" s="96"/>
      <c r="G276" s="51"/>
      <c r="H276" s="49"/>
    </row>
    <row r="277" spans="1:8" s="52" customFormat="1" ht="72" x14ac:dyDescent="0.25">
      <c r="A277" s="53">
        <f>A275+10</f>
        <v>970</v>
      </c>
      <c r="B277" s="46"/>
      <c r="C277" s="50" t="s">
        <v>143</v>
      </c>
      <c r="D277" s="46" t="s">
        <v>0</v>
      </c>
      <c r="E277" s="86">
        <v>4</v>
      </c>
      <c r="F277" s="96"/>
      <c r="G277" s="51"/>
      <c r="H277" s="49">
        <f t="shared" ref="H277" si="74">F277*E277</f>
        <v>0</v>
      </c>
    </row>
    <row r="278" spans="1:8" s="52" customFormat="1" ht="12" x14ac:dyDescent="0.25">
      <c r="A278" s="53"/>
      <c r="B278" s="46"/>
      <c r="C278" s="50"/>
      <c r="D278" s="46"/>
      <c r="E278" s="86"/>
      <c r="F278" s="96"/>
      <c r="G278" s="51"/>
      <c r="H278" s="49"/>
    </row>
    <row r="279" spans="1:8" s="52" customFormat="1" ht="72" x14ac:dyDescent="0.25">
      <c r="A279" s="53">
        <f>A277+10</f>
        <v>980</v>
      </c>
      <c r="B279" s="46"/>
      <c r="C279" s="50" t="s">
        <v>144</v>
      </c>
      <c r="D279" s="46" t="s">
        <v>0</v>
      </c>
      <c r="E279" s="86">
        <v>1</v>
      </c>
      <c r="F279" s="96"/>
      <c r="G279" s="51"/>
      <c r="H279" s="49"/>
    </row>
    <row r="280" spans="1:8" s="52" customFormat="1" ht="12" x14ac:dyDescent="0.25">
      <c r="A280" s="53"/>
      <c r="B280" s="46"/>
      <c r="C280" s="50"/>
      <c r="D280" s="46"/>
      <c r="E280" s="86"/>
      <c r="F280" s="96"/>
      <c r="G280" s="51"/>
      <c r="H280" s="49"/>
    </row>
    <row r="281" spans="1:8" s="52" customFormat="1" ht="12" customHeight="1" x14ac:dyDescent="0.25">
      <c r="A281" s="74"/>
      <c r="B281" s="45"/>
      <c r="C281" s="42"/>
      <c r="D281" s="46"/>
      <c r="E281" s="86"/>
      <c r="F281" s="47"/>
      <c r="G281" s="48"/>
      <c r="H281" s="49"/>
    </row>
    <row r="282" spans="1:8" s="52" customFormat="1" ht="15.75" x14ac:dyDescent="0.25">
      <c r="A282" s="72"/>
      <c r="B282" s="78" t="s">
        <v>55</v>
      </c>
      <c r="C282" s="37"/>
      <c r="D282" s="38"/>
      <c r="E282" s="84"/>
      <c r="F282" s="39"/>
      <c r="G282" s="40"/>
      <c r="H282" s="41"/>
    </row>
    <row r="283" spans="1:8" s="52" customFormat="1" ht="11.25" customHeight="1" x14ac:dyDescent="0.25">
      <c r="A283" s="73"/>
      <c r="B283" s="79" t="s">
        <v>56</v>
      </c>
      <c r="C283" s="34"/>
      <c r="D283" s="23"/>
      <c r="E283" s="85"/>
      <c r="F283" s="16"/>
      <c r="G283" s="17"/>
      <c r="H283" s="17"/>
    </row>
    <row r="284" spans="1:8" s="44" customFormat="1" x14ac:dyDescent="0.25">
      <c r="A284" s="74"/>
      <c r="B284" s="45"/>
      <c r="C284" s="42"/>
      <c r="D284" s="46"/>
      <c r="E284" s="86"/>
      <c r="F284" s="47"/>
      <c r="G284" s="48"/>
      <c r="H284" s="49"/>
    </row>
    <row r="285" spans="1:8" s="44" customFormat="1" ht="84" x14ac:dyDescent="0.25">
      <c r="A285" s="53">
        <f>A279+10</f>
        <v>990</v>
      </c>
      <c r="B285" s="46"/>
      <c r="C285" s="50" t="s">
        <v>145</v>
      </c>
      <c r="D285" s="46" t="s">
        <v>0</v>
      </c>
      <c r="E285" s="86">
        <v>2</v>
      </c>
      <c r="F285" s="96"/>
      <c r="G285" s="51"/>
      <c r="H285" s="49">
        <f>F285*E285</f>
        <v>0</v>
      </c>
    </row>
    <row r="286" spans="1:8" s="44" customFormat="1" x14ac:dyDescent="0.25">
      <c r="A286" s="53"/>
      <c r="B286" s="46"/>
      <c r="C286" s="50"/>
      <c r="D286" s="46"/>
      <c r="E286" s="86"/>
      <c r="F286" s="96"/>
      <c r="G286" s="51"/>
      <c r="H286" s="49"/>
    </row>
    <row r="287" spans="1:8" s="44" customFormat="1" ht="96" x14ac:dyDescent="0.25">
      <c r="A287" s="53">
        <f>A285+10</f>
        <v>1000</v>
      </c>
      <c r="B287" s="46"/>
      <c r="C287" s="50" t="s">
        <v>146</v>
      </c>
      <c r="D287" s="46" t="s">
        <v>0</v>
      </c>
      <c r="E287" s="86">
        <v>3</v>
      </c>
      <c r="F287" s="96"/>
      <c r="G287" s="51"/>
      <c r="H287" s="49">
        <f>F287*E287</f>
        <v>0</v>
      </c>
    </row>
    <row r="288" spans="1:8" s="44" customFormat="1" x14ac:dyDescent="0.25">
      <c r="A288" s="53"/>
      <c r="B288" s="46"/>
      <c r="C288" s="50"/>
      <c r="D288" s="46"/>
      <c r="E288" s="86"/>
      <c r="F288" s="96"/>
      <c r="G288" s="51"/>
      <c r="H288" s="49"/>
    </row>
    <row r="289" spans="1:8" s="44" customFormat="1" ht="15.75" x14ac:dyDescent="0.25">
      <c r="A289" s="72"/>
      <c r="B289" s="78" t="s">
        <v>147</v>
      </c>
      <c r="C289" s="37"/>
      <c r="D289" s="38"/>
      <c r="E289" s="84"/>
      <c r="F289" s="39"/>
      <c r="G289" s="40"/>
      <c r="H289" s="41"/>
    </row>
    <row r="290" spans="1:8" s="44" customFormat="1" x14ac:dyDescent="0.25">
      <c r="A290" s="73"/>
      <c r="B290" s="79" t="s">
        <v>148</v>
      </c>
      <c r="C290" s="34"/>
      <c r="D290" s="23"/>
      <c r="E290" s="85"/>
      <c r="F290" s="16"/>
      <c r="G290" s="17"/>
      <c r="H290" s="17"/>
    </row>
    <row r="291" spans="1:8" s="44" customFormat="1" x14ac:dyDescent="0.25">
      <c r="A291" s="74"/>
      <c r="B291" s="45"/>
      <c r="C291" s="42"/>
      <c r="D291" s="46"/>
      <c r="E291" s="86"/>
      <c r="F291" s="47"/>
      <c r="G291" s="48"/>
      <c r="H291" s="49"/>
    </row>
    <row r="292" spans="1:8" s="44" customFormat="1" ht="48" x14ac:dyDescent="0.25">
      <c r="A292" s="53">
        <f>A287+10</f>
        <v>1010</v>
      </c>
      <c r="B292" s="46"/>
      <c r="C292" s="50" t="s">
        <v>149</v>
      </c>
      <c r="D292" s="46" t="s">
        <v>27</v>
      </c>
      <c r="E292" s="86">
        <f>47.4*5.07</f>
        <v>240.31800000000001</v>
      </c>
      <c r="F292" s="96"/>
      <c r="G292" s="51"/>
      <c r="H292" s="49">
        <f>F292*E292</f>
        <v>0</v>
      </c>
    </row>
    <row r="293" spans="1:8" s="44" customFormat="1" x14ac:dyDescent="0.25">
      <c r="A293" s="53"/>
      <c r="B293" s="46"/>
      <c r="C293" s="50"/>
      <c r="D293" s="46"/>
      <c r="E293" s="86"/>
      <c r="F293" s="96"/>
      <c r="G293" s="51"/>
      <c r="H293" s="49"/>
    </row>
    <row r="294" spans="1:8" s="44" customFormat="1" ht="10.5" customHeight="1" x14ac:dyDescent="0.25">
      <c r="A294" s="74"/>
      <c r="B294" s="45"/>
      <c r="C294" s="42"/>
      <c r="D294" s="46"/>
      <c r="E294" s="86"/>
      <c r="F294" s="47"/>
      <c r="G294" s="48"/>
      <c r="H294" s="49"/>
    </row>
    <row r="295" spans="1:8" s="52" customFormat="1" ht="15.75" x14ac:dyDescent="0.25">
      <c r="A295" s="72"/>
      <c r="B295" s="78" t="s">
        <v>17</v>
      </c>
      <c r="C295" s="37"/>
      <c r="D295" s="38"/>
      <c r="E295" s="84"/>
      <c r="F295" s="39"/>
      <c r="G295" s="40"/>
      <c r="H295" s="41"/>
    </row>
    <row r="296" spans="1:8" s="44" customFormat="1" ht="10.5" customHeight="1" x14ac:dyDescent="0.25">
      <c r="A296" s="74"/>
      <c r="B296" s="45"/>
      <c r="C296" s="42"/>
      <c r="D296" s="46"/>
      <c r="E296" s="86"/>
      <c r="F296" s="47"/>
      <c r="G296" s="48"/>
      <c r="H296" s="49"/>
    </row>
    <row r="297" spans="1:8" s="44" customFormat="1" x14ac:dyDescent="0.25">
      <c r="A297" s="73"/>
      <c r="B297" s="79" t="s">
        <v>57</v>
      </c>
      <c r="C297" s="34"/>
      <c r="D297" s="23"/>
      <c r="E297" s="85"/>
      <c r="F297" s="16"/>
      <c r="G297" s="17"/>
      <c r="H297" s="17"/>
    </row>
    <row r="298" spans="1:8" s="44" customFormat="1" x14ac:dyDescent="0.25">
      <c r="A298" s="74"/>
      <c r="B298" s="45"/>
      <c r="C298" s="42"/>
      <c r="D298" s="46"/>
      <c r="E298" s="86"/>
      <c r="F298" s="47"/>
      <c r="G298" s="48"/>
      <c r="H298" s="49"/>
    </row>
    <row r="299" spans="1:8" s="52" customFormat="1" ht="96" x14ac:dyDescent="0.25">
      <c r="A299" s="53">
        <f>A292+10</f>
        <v>1020</v>
      </c>
      <c r="B299" s="46"/>
      <c r="C299" s="50" t="s">
        <v>139</v>
      </c>
      <c r="D299" s="46" t="s">
        <v>14</v>
      </c>
      <c r="E299" s="86">
        <f>E84</f>
        <v>392.15</v>
      </c>
      <c r="F299" s="96"/>
      <c r="G299" s="51"/>
      <c r="H299" s="49">
        <f>F299*E299</f>
        <v>0</v>
      </c>
    </row>
    <row r="300" spans="1:8" s="52" customFormat="1" ht="12" x14ac:dyDescent="0.25">
      <c r="A300" s="74"/>
      <c r="B300" s="45"/>
      <c r="C300" s="42"/>
      <c r="D300" s="46"/>
      <c r="E300" s="86"/>
      <c r="F300" s="47"/>
      <c r="G300" s="48"/>
      <c r="H300" s="49"/>
    </row>
    <row r="301" spans="1:8" s="52" customFormat="1" ht="96" x14ac:dyDescent="0.25">
      <c r="A301" s="53">
        <f>A299+10</f>
        <v>1030</v>
      </c>
      <c r="B301" s="46"/>
      <c r="C301" s="117" t="s">
        <v>140</v>
      </c>
      <c r="D301" s="46" t="s">
        <v>14</v>
      </c>
      <c r="E301" s="86">
        <v>258.45</v>
      </c>
      <c r="F301" s="96"/>
      <c r="G301" s="51"/>
      <c r="H301" s="49">
        <f>F301*E301</f>
        <v>0</v>
      </c>
    </row>
    <row r="302" spans="1:8" s="52" customFormat="1" ht="12" x14ac:dyDescent="0.25">
      <c r="A302" s="74"/>
      <c r="B302" s="45"/>
      <c r="C302" s="42"/>
      <c r="D302" s="46"/>
      <c r="E302" s="86"/>
      <c r="F302" s="47"/>
      <c r="G302" s="48"/>
      <c r="H302" s="49"/>
    </row>
    <row r="303" spans="1:8" s="44" customFormat="1" ht="10.5" customHeight="1" x14ac:dyDescent="0.25">
      <c r="A303" s="73"/>
      <c r="B303" s="79" t="s">
        <v>58</v>
      </c>
      <c r="C303" s="34"/>
      <c r="D303" s="23"/>
      <c r="E303" s="85"/>
      <c r="F303" s="16"/>
      <c r="G303" s="17"/>
      <c r="H303" s="17"/>
    </row>
    <row r="304" spans="1:8" s="44" customFormat="1" x14ac:dyDescent="0.25">
      <c r="A304" s="74"/>
      <c r="B304" s="45"/>
      <c r="C304" s="42"/>
      <c r="D304" s="46"/>
      <c r="E304" s="86"/>
      <c r="F304" s="47"/>
      <c r="G304" s="48"/>
      <c r="H304" s="49"/>
    </row>
    <row r="305" spans="1:8" s="44" customFormat="1" ht="72" x14ac:dyDescent="0.25">
      <c r="A305" s="53">
        <f>A301+10</f>
        <v>1040</v>
      </c>
      <c r="B305" s="46"/>
      <c r="C305" s="50" t="s">
        <v>137</v>
      </c>
      <c r="D305" s="46" t="s">
        <v>16</v>
      </c>
      <c r="E305" s="87">
        <v>71.599999999999994</v>
      </c>
      <c r="F305" s="96"/>
      <c r="G305" s="51"/>
      <c r="H305" s="49">
        <f>F305*E305</f>
        <v>0</v>
      </c>
    </row>
    <row r="306" spans="1:8" s="52" customFormat="1" ht="12" x14ac:dyDescent="0.25">
      <c r="A306" s="74"/>
      <c r="B306" s="45"/>
      <c r="C306" s="42"/>
      <c r="D306" s="46"/>
      <c r="E306" s="86"/>
      <c r="F306" s="47"/>
      <c r="G306" s="48"/>
      <c r="H306" s="49"/>
    </row>
    <row r="307" spans="1:8" s="44" customFormat="1" ht="72" x14ac:dyDescent="0.25">
      <c r="A307" s="53">
        <f>A305+10</f>
        <v>1050</v>
      </c>
      <c r="B307" s="46"/>
      <c r="C307" s="50" t="s">
        <v>59</v>
      </c>
      <c r="D307" s="46" t="s">
        <v>14</v>
      </c>
      <c r="E307" s="87">
        <v>200</v>
      </c>
      <c r="F307" s="96"/>
      <c r="G307" s="51"/>
      <c r="H307" s="49">
        <f>F307*E307</f>
        <v>0</v>
      </c>
    </row>
    <row r="308" spans="1:8" s="52" customFormat="1" ht="12" x14ac:dyDescent="0.25">
      <c r="A308" s="74"/>
      <c r="B308" s="45"/>
      <c r="C308" s="42"/>
      <c r="D308" s="46"/>
      <c r="E308" s="86"/>
      <c r="F308" s="47"/>
      <c r="G308" s="48"/>
      <c r="H308" s="49"/>
    </row>
    <row r="309" spans="1:8" s="44" customFormat="1" ht="156" x14ac:dyDescent="0.25">
      <c r="A309" s="53">
        <f>A307+10</f>
        <v>1060</v>
      </c>
      <c r="B309" s="46"/>
      <c r="C309" s="50" t="s">
        <v>60</v>
      </c>
      <c r="D309" s="46" t="s">
        <v>14</v>
      </c>
      <c r="E309" s="87">
        <v>200</v>
      </c>
      <c r="F309" s="96"/>
      <c r="G309" s="51"/>
      <c r="H309" s="49">
        <f>F309*E309</f>
        <v>0</v>
      </c>
    </row>
    <row r="310" spans="1:8" s="44" customFormat="1" x14ac:dyDescent="0.25">
      <c r="A310" s="74"/>
      <c r="B310" s="45"/>
      <c r="C310" s="42"/>
      <c r="D310" s="46"/>
      <c r="E310" s="86"/>
      <c r="F310" s="47"/>
      <c r="G310" s="48"/>
      <c r="H310" s="49"/>
    </row>
    <row r="311" spans="1:8" s="44" customFormat="1" ht="10.5" customHeight="1" x14ac:dyDescent="0.25">
      <c r="A311" s="45"/>
      <c r="B311" s="45"/>
      <c r="C311" s="42"/>
      <c r="D311" s="46"/>
      <c r="E311" s="104"/>
      <c r="F311" s="47"/>
      <c r="G311" s="48"/>
      <c r="H311" s="49"/>
    </row>
    <row r="312" spans="1:8" s="52" customFormat="1" ht="15.75" x14ac:dyDescent="0.25">
      <c r="A312" s="101"/>
      <c r="B312" s="102" t="s">
        <v>61</v>
      </c>
      <c r="C312" s="37"/>
      <c r="D312" s="38"/>
      <c r="E312" s="103"/>
      <c r="F312" s="39"/>
      <c r="G312" s="40"/>
      <c r="H312" s="41"/>
    </row>
    <row r="313" spans="1:8" s="44" customFormat="1" ht="10.5" customHeight="1" x14ac:dyDescent="0.25">
      <c r="A313" s="105"/>
      <c r="B313" s="106" t="s">
        <v>62</v>
      </c>
      <c r="C313" s="34"/>
      <c r="D313" s="23"/>
      <c r="E313" s="107"/>
      <c r="F313" s="16"/>
      <c r="G313" s="17"/>
      <c r="H313" s="17"/>
    </row>
    <row r="314" spans="1:8" s="52" customFormat="1" ht="12" x14ac:dyDescent="0.25">
      <c r="A314" s="45"/>
      <c r="B314" s="45"/>
      <c r="C314" s="42"/>
      <c r="D314" s="46"/>
      <c r="E314" s="104"/>
      <c r="F314" s="47"/>
      <c r="G314" s="48"/>
      <c r="H314" s="49"/>
    </row>
    <row r="315" spans="1:8" s="44" customFormat="1" ht="48" x14ac:dyDescent="0.25">
      <c r="A315" s="53">
        <f>A309+10</f>
        <v>1070</v>
      </c>
      <c r="B315" s="46"/>
      <c r="C315" s="50" t="s">
        <v>63</v>
      </c>
      <c r="D315" s="46" t="s">
        <v>14</v>
      </c>
      <c r="E315" s="99">
        <f>E18</f>
        <v>299</v>
      </c>
      <c r="F315" s="96"/>
      <c r="G315" s="51"/>
      <c r="H315" s="49">
        <f>F315*E315</f>
        <v>0</v>
      </c>
    </row>
    <row r="316" spans="1:8" s="52" customFormat="1" ht="12" x14ac:dyDescent="0.25">
      <c r="A316" s="45"/>
      <c r="B316" s="45"/>
      <c r="C316" s="50"/>
      <c r="D316" s="46"/>
      <c r="E316" s="104"/>
      <c r="F316" s="47"/>
      <c r="G316" s="48"/>
      <c r="H316" s="49"/>
    </row>
    <row r="317" spans="1:8" s="44" customFormat="1" ht="10.5" customHeight="1" x14ac:dyDescent="0.25">
      <c r="A317" s="45"/>
      <c r="B317" s="45"/>
      <c r="C317" s="50"/>
      <c r="D317" s="46"/>
      <c r="E317" s="104"/>
      <c r="F317" s="47"/>
      <c r="G317" s="48"/>
      <c r="H317" s="49"/>
    </row>
    <row r="318" spans="1:8" s="44" customFormat="1" ht="10.5" customHeight="1" x14ac:dyDescent="0.25">
      <c r="A318" s="45"/>
      <c r="B318" s="45"/>
      <c r="C318" s="42"/>
      <c r="D318" s="46"/>
      <c r="E318" s="104"/>
      <c r="F318" s="47"/>
      <c r="G318" s="48"/>
      <c r="H318" s="49"/>
    </row>
    <row r="319" spans="1:8" s="44" customFormat="1" x14ac:dyDescent="0.25">
      <c r="D319" s="2"/>
      <c r="E319" s="108"/>
      <c r="F319" s="15"/>
      <c r="G319" s="57" t="s">
        <v>64</v>
      </c>
      <c r="H319" s="58">
        <f>SUM(H13:H318)</f>
        <v>0</v>
      </c>
    </row>
    <row r="320" spans="1:8" s="44" customFormat="1" x14ac:dyDescent="0.25">
      <c r="D320" s="2"/>
      <c r="E320" s="108"/>
      <c r="F320" s="15"/>
      <c r="G320" s="57" t="s">
        <v>65</v>
      </c>
      <c r="H320" s="59">
        <f>H319*0.16</f>
        <v>0</v>
      </c>
    </row>
    <row r="321" spans="1:8" s="44" customFormat="1" ht="10.5" customHeight="1" x14ac:dyDescent="0.25">
      <c r="D321" s="2"/>
      <c r="E321" s="108"/>
      <c r="F321" s="15"/>
      <c r="G321" s="57" t="s">
        <v>66</v>
      </c>
      <c r="H321" s="58">
        <f>H320+H319</f>
        <v>0</v>
      </c>
    </row>
    <row r="322" spans="1:8" s="52" customFormat="1" x14ac:dyDescent="0.25">
      <c r="A322" s="44"/>
      <c r="B322" s="109"/>
      <c r="C322" s="60" t="s">
        <v>67</v>
      </c>
      <c r="D322" s="2"/>
      <c r="E322" s="108"/>
      <c r="F322" s="15"/>
      <c r="G322" s="1"/>
      <c r="H322" s="56"/>
    </row>
    <row r="323" spans="1:8" s="44" customFormat="1" ht="10.5" customHeight="1" x14ac:dyDescent="0.25">
      <c r="B323" s="109"/>
      <c r="C323" s="120"/>
      <c r="D323" s="121"/>
      <c r="E323" s="121"/>
      <c r="F323" s="122"/>
      <c r="G323" s="1"/>
      <c r="H323" s="56"/>
    </row>
    <row r="324" spans="1:8" s="44" customFormat="1" ht="10.5" customHeight="1" x14ac:dyDescent="0.25">
      <c r="B324" s="109"/>
      <c r="C324" s="110"/>
      <c r="D324" s="110"/>
      <c r="E324" s="110"/>
      <c r="F324" s="110"/>
      <c r="G324" s="1"/>
      <c r="H324" s="56"/>
    </row>
    <row r="325" spans="1:8" s="44" customFormat="1" ht="10.5" customHeight="1" x14ac:dyDescent="0.25">
      <c r="B325" s="109"/>
      <c r="C325" s="110"/>
      <c r="D325" s="110"/>
      <c r="E325" s="110"/>
      <c r="F325" s="110"/>
      <c r="G325" s="1"/>
      <c r="H325" s="56"/>
    </row>
    <row r="326" spans="1:8" s="44" customFormat="1" x14ac:dyDescent="0.25">
      <c r="D326" s="2"/>
      <c r="E326" s="108"/>
      <c r="F326" s="15"/>
      <c r="G326" s="1"/>
      <c r="H326" s="56"/>
    </row>
    <row r="327" spans="1:8" s="44" customFormat="1" x14ac:dyDescent="0.25">
      <c r="A327" s="75"/>
      <c r="B327" s="2"/>
      <c r="C327" s="22"/>
      <c r="D327" s="2"/>
      <c r="E327" s="89"/>
      <c r="F327" s="15"/>
      <c r="G327" s="1"/>
      <c r="H327" s="14"/>
    </row>
    <row r="328" spans="1:8" s="44" customFormat="1" x14ac:dyDescent="0.25">
      <c r="A328" s="75"/>
      <c r="B328" s="2"/>
      <c r="C328" s="22"/>
      <c r="D328" s="2"/>
      <c r="E328" s="89"/>
      <c r="F328" s="15"/>
      <c r="G328" s="1"/>
      <c r="H328" s="14"/>
    </row>
    <row r="329" spans="1:8" s="44" customFormat="1" x14ac:dyDescent="0.25">
      <c r="A329" s="75"/>
      <c r="B329" s="2"/>
      <c r="C329" s="22"/>
      <c r="D329" s="2"/>
      <c r="E329" s="89"/>
      <c r="F329" s="15"/>
      <c r="G329" s="1"/>
      <c r="H329" s="14"/>
    </row>
    <row r="330" spans="1:8" s="44" customFormat="1" ht="24.75" customHeight="1" x14ac:dyDescent="0.25">
      <c r="A330" s="75"/>
      <c r="B330" s="2"/>
      <c r="C330" s="22"/>
      <c r="D330" s="2"/>
      <c r="E330" s="89"/>
      <c r="F330" s="15"/>
      <c r="G330" s="1"/>
      <c r="H330" s="14"/>
    </row>
    <row r="331" spans="1:8" s="44" customFormat="1" ht="24.75" customHeight="1" x14ac:dyDescent="0.25">
      <c r="A331" s="75"/>
      <c r="B331" s="2"/>
      <c r="C331" s="22"/>
      <c r="D331" s="2"/>
      <c r="E331" s="89"/>
      <c r="F331" s="15"/>
      <c r="G331" s="1"/>
      <c r="H331" s="14"/>
    </row>
    <row r="332" spans="1:8" s="44" customFormat="1" ht="24.75" customHeight="1" x14ac:dyDescent="0.25">
      <c r="A332" s="75"/>
      <c r="B332" s="2"/>
      <c r="C332" s="22"/>
      <c r="D332" s="2"/>
      <c r="E332" s="89"/>
      <c r="F332" s="15"/>
      <c r="G332" s="1"/>
      <c r="H332" s="14"/>
    </row>
    <row r="333" spans="1:8" s="44" customFormat="1" x14ac:dyDescent="0.25">
      <c r="A333" s="75"/>
      <c r="B333" s="2"/>
      <c r="C333" s="22"/>
      <c r="D333" s="2"/>
      <c r="E333" s="89"/>
      <c r="F333" s="15"/>
      <c r="G333" s="1"/>
      <c r="H333" s="14"/>
    </row>
    <row r="334" spans="1:8" s="24" customFormat="1" x14ac:dyDescent="0.25">
      <c r="A334" s="75"/>
      <c r="B334" s="2"/>
      <c r="C334" s="22"/>
      <c r="D334" s="2"/>
      <c r="E334" s="89"/>
      <c r="F334" s="15"/>
      <c r="G334" s="1"/>
      <c r="H334" s="14"/>
    </row>
    <row r="335" spans="1:8" s="24" customFormat="1" x14ac:dyDescent="0.25">
      <c r="A335" s="75"/>
      <c r="B335" s="2"/>
      <c r="C335" s="22"/>
      <c r="D335" s="2"/>
      <c r="E335" s="89"/>
      <c r="F335" s="15"/>
      <c r="G335" s="1"/>
      <c r="H335" s="14"/>
    </row>
    <row r="336" spans="1:8" s="24" customFormat="1" x14ac:dyDescent="0.25">
      <c r="A336" s="75"/>
      <c r="B336" s="2"/>
      <c r="C336" s="22"/>
      <c r="D336" s="2"/>
      <c r="E336" s="89"/>
      <c r="F336" s="15"/>
      <c r="G336" s="1"/>
      <c r="H336" s="14"/>
    </row>
    <row r="337" spans="1:8" s="24" customFormat="1" x14ac:dyDescent="0.25">
      <c r="A337" s="75"/>
      <c r="B337" s="2"/>
      <c r="C337" s="22"/>
      <c r="D337" s="2"/>
      <c r="E337" s="89"/>
      <c r="F337" s="15"/>
      <c r="G337" s="1"/>
      <c r="H337" s="14"/>
    </row>
    <row r="338" spans="1:8" s="24" customFormat="1" x14ac:dyDescent="0.25">
      <c r="A338" s="75"/>
      <c r="B338" s="2"/>
      <c r="C338" s="22"/>
      <c r="D338" s="2"/>
      <c r="E338" s="89"/>
      <c r="F338" s="15"/>
      <c r="G338" s="1"/>
      <c r="H338" s="14"/>
    </row>
    <row r="339" spans="1:8" s="24" customFormat="1" x14ac:dyDescent="0.25">
      <c r="A339" s="75"/>
      <c r="B339" s="2"/>
      <c r="C339" s="22"/>
      <c r="D339" s="2"/>
      <c r="E339" s="89"/>
      <c r="F339" s="15"/>
      <c r="G339" s="1"/>
      <c r="H339" s="14"/>
    </row>
    <row r="342" spans="1:8" s="24" customFormat="1" x14ac:dyDescent="0.25">
      <c r="A342" s="75"/>
      <c r="B342" s="2"/>
      <c r="C342" s="22"/>
      <c r="D342" s="2"/>
      <c r="E342" s="89"/>
      <c r="F342" s="15"/>
      <c r="G342" s="1"/>
      <c r="H342" s="14"/>
    </row>
    <row r="343" spans="1:8" s="24" customFormat="1" x14ac:dyDescent="0.25">
      <c r="A343" s="75"/>
      <c r="B343" s="2"/>
      <c r="C343" s="22"/>
      <c r="D343" s="2"/>
      <c r="E343" s="89"/>
      <c r="F343" s="15"/>
      <c r="G343" s="1"/>
      <c r="H343" s="14"/>
    </row>
    <row r="348" spans="1:8" ht="36.75" customHeight="1" x14ac:dyDescent="0.25"/>
  </sheetData>
  <sheetProtection algorithmName="SHA-512" hashValue="y9mcmVVRCnNxKrPeEBqZ42wlVfEU4qtp2LJjMAswqUko4PrFBZCG2eMIruxJADo6mKZEuK5tudNUHeJLXQaiAg==" saltValue="NEBTxuHrxB38fXTb2ev44g==" spinCount="100000" sheet="1" objects="1" scenarios="1"/>
  <protectedRanges>
    <protectedRange sqref="F12" name="Rango1"/>
  </protectedRanges>
  <mergeCells count="4">
    <mergeCell ref="C3:H3"/>
    <mergeCell ref="C4:H4"/>
    <mergeCell ref="C5:H5"/>
    <mergeCell ref="C323:F323"/>
  </mergeCells>
  <printOptions horizontalCentered="1"/>
  <pageMargins left="3.937007874015748E-2" right="3.937007874015748E-2" top="0.15748031496062992" bottom="1.0236220472440944" header="0.31496062992125984" footer="0.31496062992125984"/>
  <pageSetup scale="60" orientation="portrait" r:id="rId1"/>
  <headerFooter>
    <oddFooter xml:space="preserve">&amp;L&amp;8NOMBRE DE LA EMPRESA
&amp;C&amp;8RESPONSABLE DEL PROYECTO
DIRECCION DE PROYECTOS 
ARQ. SANDRA G. PATIÑO MACÍAS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SALONES</vt:lpstr>
      <vt:lpstr>SALONES!Títulos_a_imprimir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Jose Armando Salvador Delgado</cp:lastModifiedBy>
  <cp:lastPrinted>2018-06-20T16:31:16Z</cp:lastPrinted>
  <dcterms:created xsi:type="dcterms:W3CDTF">2016-02-04T15:17:47Z</dcterms:created>
  <dcterms:modified xsi:type="dcterms:W3CDTF">2018-07-04T14:15:09Z</dcterms:modified>
</cp:coreProperties>
</file>